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7.xml" ContentType="application/vnd.openxmlformats-officedocument.drawing+xml"/>
  <Override PartName="/xl/drawings/drawing6.xml" ContentType="application/vnd.openxmlformats-officedocument.drawing+xml"/>
  <Override PartName="/xl/worksheets/sheet1.xml" ContentType="application/vnd.openxmlformats-officedocument.spreadsheetml.worksheet+xml"/>
  <Override PartName="/xl/drawings/drawing5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 Benitez\Documents\VaninaDoc\archivos de contabilidad\CONTABLES\Cierres\2023\Junio23\"/>
    </mc:Choice>
  </mc:AlternateContent>
  <bookViews>
    <workbookView xWindow="0" yWindow="0" windowWidth="15345" windowHeight="4635"/>
  </bookViews>
  <sheets>
    <sheet name="Índice" sheetId="3" r:id="rId1"/>
    <sheet name="1" sheetId="4" r:id="rId2"/>
    <sheet name="2" sheetId="1" r:id="rId3"/>
    <sheet name="3" sheetId="7" r:id="rId4"/>
    <sheet name="4" sheetId="11" r:id="rId5"/>
    <sheet name="5" sheetId="5" r:id="rId6"/>
    <sheet name="6" sheetId="8" r:id="rId7"/>
  </sheets>
  <definedNames>
    <definedName name="_xlnm.Print_Area" localSheetId="2">'2'!$A$1:$J$28</definedName>
    <definedName name="_xlnm.Print_Area" localSheetId="3">'3'!$A$1:$J$41</definedName>
    <definedName name="_xlnm.Print_Area" localSheetId="4">'4'!$A$1:$G$53</definedName>
    <definedName name="_xlnm.Print_Area" localSheetId="5">'5'!$A$1:$K$35</definedName>
    <definedName name="_xlnm.Print_Area" localSheetId="6">'6'!$A$1:$H$57</definedName>
    <definedName name="_xlnm.Print_Area" localSheetId="0">Índice!$A$1:$H$27</definedName>
  </definedNames>
  <calcPr calcId="181029" calcOnSave="0"/>
</workbook>
</file>

<file path=xl/calcChain.xml><?xml version="1.0" encoding="utf-8"?>
<calcChain xmlns="http://schemas.openxmlformats.org/spreadsheetml/2006/main">
  <c r="F47" i="11" l="1"/>
  <c r="G17" i="7" l="1"/>
  <c r="G18" i="7"/>
  <c r="G27" i="7"/>
  <c r="G26" i="7"/>
  <c r="G20" i="1"/>
  <c r="G19" i="1"/>
  <c r="G18" i="1"/>
  <c r="H21" i="1"/>
  <c r="G17" i="1"/>
  <c r="G21" i="4"/>
  <c r="H21" i="4"/>
  <c r="G20" i="5"/>
  <c r="H28" i="5"/>
  <c r="G28" i="5"/>
  <c r="F35" i="11" l="1"/>
  <c r="H20" i="5" l="1"/>
  <c r="H19" i="7" l="1"/>
  <c r="H28" i="7"/>
  <c r="H22" i="1" l="1"/>
  <c r="G28" i="7"/>
  <c r="H22" i="4" l="1"/>
  <c r="G22" i="4" l="1"/>
  <c r="G19" i="7" l="1"/>
  <c r="B8" i="11" l="1"/>
  <c r="C11" i="4" l="1"/>
  <c r="F21" i="4" l="1"/>
  <c r="F20" i="4"/>
  <c r="F18" i="4"/>
  <c r="G22" i="1"/>
  <c r="C11" i="1" l="1"/>
  <c r="F19" i="1" l="1"/>
  <c r="F17" i="1"/>
  <c r="F18" i="1"/>
  <c r="F20" i="1"/>
  <c r="F21" i="1"/>
  <c r="C10" i="1"/>
  <c r="F22" i="1" l="1"/>
  <c r="D11" i="11"/>
  <c r="D10" i="11"/>
  <c r="A8" i="7" l="1"/>
  <c r="A8" i="5"/>
  <c r="A8" i="4"/>
  <c r="A8" i="1"/>
  <c r="F48" i="8" l="1"/>
  <c r="C11" i="7" l="1"/>
  <c r="C10" i="7"/>
  <c r="F17" i="7" l="1"/>
  <c r="F18" i="7"/>
  <c r="F27" i="7"/>
  <c r="F26" i="7"/>
  <c r="F28" i="7" l="1"/>
  <c r="F19" i="7"/>
  <c r="C11" i="5"/>
  <c r="C10" i="5"/>
  <c r="F19" i="4"/>
  <c r="C10" i="4"/>
  <c r="H32" i="4"/>
  <c r="G32" i="4"/>
  <c r="F27" i="5" l="1"/>
  <c r="F17" i="5"/>
  <c r="F18" i="5"/>
  <c r="F26" i="5"/>
  <c r="F28" i="5" s="1"/>
  <c r="F19" i="5"/>
  <c r="F29" i="4"/>
  <c r="F17" i="4"/>
  <c r="F30" i="4"/>
  <c r="F20" i="5" l="1"/>
  <c r="F22" i="4"/>
  <c r="F32" i="4"/>
</calcChain>
</file>

<file path=xl/sharedStrings.xml><?xml version="1.0" encoding="utf-8"?>
<sst xmlns="http://schemas.openxmlformats.org/spreadsheetml/2006/main" count="327" uniqueCount="124">
  <si>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</si>
  <si>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</si>
  <si>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</si>
  <si>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</si>
  <si>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</si>
  <si>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</si>
  <si>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</si>
  <si>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</si>
  <si>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</si>
  <si>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</si>
  <si>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</si>
  <si>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</si>
  <si>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</si>
  <si>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</si>
  <si>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</si>
  <si>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</si>
  <si>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</si>
  <si>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</si>
  <si>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</si>
  <si>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</si>
  <si>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Contratación</t>
  </si>
  <si>
    <t>Fecha de Expedición</t>
  </si>
  <si>
    <t>BANCO REGIONAL S.A.</t>
  </si>
  <si>
    <t>BANCO GNB S.A.</t>
  </si>
  <si>
    <t>CUEVAS HNOS.S.A.</t>
  </si>
  <si>
    <t>DIESA S.A.</t>
  </si>
  <si>
    <t>PROVEEDORES VARIOS</t>
  </si>
  <si>
    <t xml:space="preserve"> P c/ Pagare</t>
  </si>
  <si>
    <t>c/Codeudoria de O.P.</t>
  </si>
  <si>
    <t>al dia</t>
  </si>
  <si>
    <t>A SOLA FIRMA</t>
  </si>
  <si>
    <t>AL DIA</t>
  </si>
  <si>
    <t xml:space="preserve">Cta. Cte. </t>
  </si>
  <si>
    <t>Factura Conformada</t>
  </si>
  <si>
    <t>varios</t>
  </si>
  <si>
    <t xml:space="preserve"> </t>
  </si>
  <si>
    <t>PENNER AUTOMOTORES SRL</t>
  </si>
  <si>
    <t>FINANCIERA EL COMERCIO S.A.E.C.A.</t>
  </si>
  <si>
    <t>Fiduciaria</t>
  </si>
  <si>
    <t>VISION BANCO</t>
  </si>
  <si>
    <t>(*)</t>
  </si>
  <si>
    <t>Bienes en Fideicomiso</t>
  </si>
  <si>
    <t>Superficie</t>
  </si>
  <si>
    <t>Cta Cte Ctral</t>
  </si>
  <si>
    <t>Monto</t>
  </si>
  <si>
    <t>34-0206-01/000-10</t>
  </si>
  <si>
    <t>34-0206-01/000-11</t>
  </si>
  <si>
    <t>34-0206-01/000-12</t>
  </si>
  <si>
    <t>34-0206-01/000-13</t>
  </si>
  <si>
    <t>34-0206-01/000-14</t>
  </si>
  <si>
    <t>34-0206-01/000-15</t>
  </si>
  <si>
    <t>34-0206-01/000-16</t>
  </si>
  <si>
    <t>34-0206-01/000-17</t>
  </si>
  <si>
    <t>34-0206-01/000-21</t>
  </si>
  <si>
    <t>34-0206-01/000-22</t>
  </si>
  <si>
    <t>34-0206-01/000-23</t>
  </si>
  <si>
    <t>34-0206-01/000-24</t>
  </si>
  <si>
    <t>34-0206-01/000-25</t>
  </si>
  <si>
    <t>34-0206-01/000-26</t>
  </si>
  <si>
    <t>34-0206-01/000-27</t>
  </si>
  <si>
    <t>34-0206-01/000-28</t>
  </si>
  <si>
    <t>34-0206-01/00-67</t>
  </si>
  <si>
    <t>34-0206-01/00-68</t>
  </si>
  <si>
    <t>34-0206-01/00-83</t>
  </si>
  <si>
    <t>34-0206-01/0084</t>
  </si>
  <si>
    <t>34-0206-01/0085</t>
  </si>
  <si>
    <t>34-0206-01/0086</t>
  </si>
  <si>
    <t>34-0210-01/00-23</t>
  </si>
  <si>
    <t>34-0210-01/00-24</t>
  </si>
  <si>
    <t>34-0210-01/00-25</t>
  </si>
  <si>
    <t>34-0210-01/00-26</t>
  </si>
  <si>
    <t>34-0210-01/00-27</t>
  </si>
  <si>
    <t>34-208-1</t>
  </si>
  <si>
    <t>34-208-4</t>
  </si>
  <si>
    <t>34-208-5</t>
  </si>
  <si>
    <t>34-208-18</t>
  </si>
  <si>
    <t>34-208-19</t>
  </si>
  <si>
    <t>34-208-20</t>
  </si>
  <si>
    <t>34-208-21</t>
  </si>
  <si>
    <t>34-208-22</t>
  </si>
  <si>
    <t>Manzana</t>
  </si>
  <si>
    <t>Lote</t>
  </si>
  <si>
    <t>(**)</t>
  </si>
  <si>
    <t>(**) RIO / CONTINENTAL (FIDUCIA)</t>
  </si>
  <si>
    <t>(**) ACREEDOR FINANCIERO BANCO RIO S.A.; ADMINISTRADOR DE LA FIDUCIA BANCO CONTINENTAL S.A.E.C.A.</t>
  </si>
  <si>
    <t>VICTOR REYES</t>
  </si>
  <si>
    <t>(**) ACREEDOR FINANCIERO BANCO RIO S.A.E.C.A.; ADMINISTRADOR DE LA FIDUCIA BANCO CONTINENTAL S.A.E.C.A.</t>
  </si>
  <si>
    <t>Serie 06 G1</t>
  </si>
  <si>
    <t>Serie 07 G1</t>
  </si>
  <si>
    <t>Serie 08 G1</t>
  </si>
  <si>
    <t>Serie 09 G1</t>
  </si>
  <si>
    <t>Serie 10 G1</t>
  </si>
  <si>
    <t>SERIE</t>
  </si>
  <si>
    <t>Fecha de Emisión</t>
  </si>
  <si>
    <t>Monto de Cuota</t>
  </si>
  <si>
    <t>1-</t>
  </si>
  <si>
    <t>2-</t>
  </si>
  <si>
    <t>3-</t>
  </si>
  <si>
    <t>4-</t>
  </si>
  <si>
    <t>5-</t>
  </si>
  <si>
    <t>CONTENIDO</t>
  </si>
  <si>
    <t>6-</t>
  </si>
  <si>
    <t>Anexo: Bienes en Fideicomiso</t>
  </si>
  <si>
    <t>RAMON ZARZA</t>
  </si>
  <si>
    <t>(***)</t>
  </si>
  <si>
    <t>(**) Corresponden a varias facturas por compras de insumos y otros gastos operativos.</t>
  </si>
  <si>
    <t>(***) Corresponden a varias facturas de diversos proveedores de insumos y otros gastos operativos.</t>
  </si>
  <si>
    <t>ORLANDO PENNER DÜRKSEN</t>
  </si>
  <si>
    <t>Representante Legal</t>
  </si>
  <si>
    <t xml:space="preserve">Deudas Comerciales </t>
  </si>
  <si>
    <t xml:space="preserve">Deudas Financieras </t>
  </si>
  <si>
    <t xml:space="preserve">Deudas Financieras por Fideicomiso </t>
  </si>
  <si>
    <t>Deudas Financieras por Bonos</t>
  </si>
  <si>
    <t xml:space="preserve">Deudas Diversas </t>
  </si>
  <si>
    <t>c/Codeudoria de O.P.-Caucion Dtos</t>
  </si>
  <si>
    <t>COOPERATIVA FERNHEIM LTDA.</t>
  </si>
  <si>
    <t>MORENO RUFFINELLI Y ASOCIADOS</t>
  </si>
  <si>
    <t>(*) Corresponden a varias facturas por compra de vehiculos y repuestos.</t>
  </si>
  <si>
    <t>Serie 08 G2</t>
  </si>
  <si>
    <t>vencida</t>
  </si>
  <si>
    <t>VIENTOS DEL CHACO S.A.</t>
  </si>
  <si>
    <t>NORDLAND S.A.</t>
  </si>
  <si>
    <t>A LA VISTA</t>
  </si>
  <si>
    <t xml:space="preserve">OBS.: - Las deudas señaladas con Garantía Fiduciaria poseen como garantía inmuebles detallados en el anexo 6 "Bienes en Fideicomiso".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</si>
</sst>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_-;\-* #,##0.00_-;_-* &quot;-&quot;??_-;_-@_-"/>
    <numFmt numFmtId="165" formatCode="_-* #,##0.00\ _€_-;\-* #,##0.00\ _€_-;_-* &quot;-&quot;??\ _€_-;_-@_-"/>
    <numFmt numFmtId="166" formatCode="dd\-mm\-yy;@"/>
    <numFmt numFmtId="167" formatCode="#,##0;[Red]#,##0"/>
    <numFmt numFmtId="168" formatCode="#,##0.0000"/>
    <numFmt numFmtId="169" formatCode="[$-3C0A]#,###"/>
    <numFmt numFmtId="170" formatCode="[$-3C0A]#,##0"/>
    <numFmt numFmtId="171" formatCode="[$-3C0A]General"/>
    <numFmt numFmtId="172" formatCode="[$G-3C0A]#,##0.00;[Red]&quot;(&quot;[$G-3C0A]#,##0.00&quot;)&quot;"/>
    <numFmt numFmtId="173" formatCode="_(* #,##0.00_);_(* \(#,##0.00\);_(* &quot;-&quot;??_);_(@_)"/>
    <numFmt numFmtId="174" formatCode="#,##0_ ;\-#,##0\ "/>
    <numFmt numFmtId="175" formatCode="#,##0.000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color rgb="FF000000"/>
      <name val="Calibri Light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165" fontId="17" fillId="0" borderId="0" applyFont="0" applyFill="0" applyBorder="0" applyAlignment="0" applyProtection="0"/>
    <xf numFmtId="0" fontId="21" fillId="0" borderId="0"/>
    <xf numFmtId="171" fontId="22" fillId="0" borderId="0"/>
    <xf numFmtId="0" fontId="23" fillId="0" borderId="0">
      <alignment horizontal="center"/>
    </xf>
    <xf numFmtId="0" fontId="23" fillId="0" borderId="0">
      <alignment horizontal="center" textRotation="90"/>
    </xf>
    <xf numFmtId="0" fontId="24" fillId="0" borderId="0"/>
    <xf numFmtId="172" fontId="24" fillId="0" borderId="0"/>
    <xf numFmtId="165" fontId="21" fillId="0" borderId="0" applyFont="0" applyFill="0" applyBorder="0" applyAlignment="0" applyProtection="0"/>
    <xf numFmtId="165" fontId="3" fillId="0" borderId="0"/>
    <xf numFmtId="17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</cellStyleXfs>
  <cellXfs count="98">
    <xf numFmtId="0" fontId="0" fillId="0" borderId="0" xfId="0"/>
    <xf numFmtId="0" fontId="4" fillId="0" borderId="0" xfId="1" applyFill="1" applyAlignment="1" applyProtection="1"/>
    <xf numFmtId="0" fontId="7" fillId="0" borderId="0" xfId="0" applyFont="1"/>
    <xf numFmtId="0" fontId="10" fillId="0" borderId="0" xfId="0" applyFont="1"/>
    <xf numFmtId="0" fontId="9" fillId="0" borderId="0" xfId="0" applyFont="1"/>
    <xf numFmtId="15" fontId="11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left"/>
    </xf>
    <xf numFmtId="0" fontId="12" fillId="0" borderId="0" xfId="0" applyFont="1"/>
    <xf numFmtId="0" fontId="13" fillId="0" borderId="0" xfId="0" applyFont="1"/>
    <xf numFmtId="14" fontId="12" fillId="0" borderId="0" xfId="0" applyNumberFormat="1" applyFont="1" applyAlignment="1">
      <alignment horizontal="left"/>
    </xf>
    <xf numFmtId="0" fontId="14" fillId="0" borderId="0" xfId="0" applyFont="1"/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3" fontId="6" fillId="0" borderId="2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166" fontId="9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left"/>
    </xf>
    <xf numFmtId="0" fontId="18" fillId="0" borderId="0" xfId="0" applyFont="1"/>
    <xf numFmtId="3" fontId="6" fillId="0" borderId="2" xfId="0" applyNumberFormat="1" applyFont="1" applyBorder="1"/>
    <xf numFmtId="4" fontId="6" fillId="0" borderId="0" xfId="2" applyNumberFormat="1" applyFont="1" applyFill="1" applyAlignment="1">
      <alignment horizontal="right"/>
    </xf>
    <xf numFmtId="4" fontId="11" fillId="0" borderId="4" xfId="0" applyNumberFormat="1" applyFont="1" applyBorder="1" applyAlignment="1">
      <alignment horizontal="right"/>
    </xf>
    <xf numFmtId="3" fontId="6" fillId="0" borderId="0" xfId="2" applyNumberFormat="1" applyFont="1" applyFill="1" applyAlignment="1">
      <alignment horizontal="right"/>
    </xf>
    <xf numFmtId="3" fontId="6" fillId="0" borderId="0" xfId="0" applyNumberFormat="1" applyFont="1" applyAlignment="1">
      <alignment horizontal="right"/>
    </xf>
    <xf numFmtId="3" fontId="11" fillId="0" borderId="4" xfId="0" applyNumberFormat="1" applyFont="1" applyBorder="1" applyAlignment="1">
      <alignment horizontal="right"/>
    </xf>
    <xf numFmtId="4" fontId="6" fillId="0" borderId="2" xfId="0" applyNumberFormat="1" applyFont="1" applyBorder="1"/>
    <xf numFmtId="3" fontId="6" fillId="0" borderId="0" xfId="2" applyNumberFormat="1" applyFont="1" applyFill="1"/>
    <xf numFmtId="3" fontId="11" fillId="0" borderId="0" xfId="0" applyNumberFormat="1" applyFont="1" applyAlignment="1">
      <alignment horizontal="right" vertical="center" wrapText="1"/>
    </xf>
    <xf numFmtId="0" fontId="19" fillId="0" borderId="0" xfId="0" applyFont="1" applyAlignment="1">
      <alignment horizontal="center"/>
    </xf>
    <xf numFmtId="0" fontId="6" fillId="0" borderId="0" xfId="0" applyFont="1"/>
    <xf numFmtId="14" fontId="6" fillId="0" borderId="0" xfId="0" applyNumberFormat="1" applyFont="1"/>
    <xf numFmtId="3" fontId="6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4" fontId="6" fillId="0" borderId="0" xfId="0" applyNumberFormat="1" applyFont="1" applyAlignment="1">
      <alignment horizontal="right"/>
    </xf>
    <xf numFmtId="0" fontId="11" fillId="0" borderId="0" xfId="0" applyFont="1"/>
    <xf numFmtId="3" fontId="3" fillId="0" borderId="0" xfId="10" applyNumberFormat="1"/>
    <xf numFmtId="0" fontId="8" fillId="0" borderId="0" xfId="0" applyFont="1"/>
    <xf numFmtId="0" fontId="5" fillId="0" borderId="2" xfId="0" applyFont="1" applyBorder="1" applyAlignment="1">
      <alignment horizontal="center"/>
    </xf>
    <xf numFmtId="3" fontId="6" fillId="0" borderId="0" xfId="0" applyNumberFormat="1" applyFont="1" applyAlignment="1">
      <alignment horizontal="right" vertical="center" wrapText="1"/>
    </xf>
    <xf numFmtId="3" fontId="11" fillId="0" borderId="4" xfId="0" applyNumberFormat="1" applyFont="1" applyBorder="1" applyAlignment="1">
      <alignment horizontal="right" vertical="center" wrapText="1"/>
    </xf>
    <xf numFmtId="14" fontId="6" fillId="0" borderId="0" xfId="0" applyNumberFormat="1" applyFont="1" applyAlignment="1">
      <alignment horizontal="center"/>
    </xf>
    <xf numFmtId="4" fontId="11" fillId="0" borderId="4" xfId="0" applyNumberFormat="1" applyFont="1" applyBorder="1" applyAlignment="1">
      <alignment horizontal="right" vertical="center" wrapText="1"/>
    </xf>
    <xf numFmtId="4" fontId="6" fillId="0" borderId="0" xfId="0" applyNumberFormat="1" applyFont="1"/>
    <xf numFmtId="3" fontId="6" fillId="0" borderId="0" xfId="0" applyNumberFormat="1" applyFont="1" applyAlignment="1">
      <alignment horizontal="center"/>
    </xf>
    <xf numFmtId="0" fontId="0" fillId="2" borderId="0" xfId="0" applyFill="1"/>
    <xf numFmtId="0" fontId="20" fillId="2" borderId="0" xfId="0" applyFont="1" applyFill="1" applyAlignment="1">
      <alignment horizontal="center"/>
    </xf>
    <xf numFmtId="171" fontId="25" fillId="2" borderId="8" xfId="4" applyFont="1" applyFill="1" applyBorder="1" applyAlignment="1">
      <alignment horizontal="center"/>
    </xf>
    <xf numFmtId="168" fontId="25" fillId="2" borderId="8" xfId="4" applyNumberFormat="1" applyFont="1" applyFill="1" applyBorder="1" applyAlignment="1">
      <alignment horizontal="center"/>
    </xf>
    <xf numFmtId="169" fontId="25" fillId="2" borderId="10" xfId="4" applyNumberFormat="1" applyFont="1" applyFill="1" applyBorder="1" applyAlignment="1">
      <alignment horizontal="right"/>
    </xf>
    <xf numFmtId="171" fontId="25" fillId="2" borderId="9" xfId="4" applyFont="1" applyFill="1" applyBorder="1" applyAlignment="1">
      <alignment horizontal="center"/>
    </xf>
    <xf numFmtId="168" fontId="25" fillId="2" borderId="9" xfId="4" applyNumberFormat="1" applyFont="1" applyFill="1" applyBorder="1" applyAlignment="1">
      <alignment horizontal="center"/>
    </xf>
    <xf numFmtId="169" fontId="25" fillId="2" borderId="11" xfId="4" applyNumberFormat="1" applyFont="1" applyFill="1" applyBorder="1" applyAlignment="1">
      <alignment horizontal="right"/>
    </xf>
    <xf numFmtId="170" fontId="25" fillId="2" borderId="10" xfId="4" applyNumberFormat="1" applyFont="1" applyFill="1" applyBorder="1" applyAlignment="1">
      <alignment horizontal="right"/>
    </xf>
    <xf numFmtId="170" fontId="25" fillId="2" borderId="13" xfId="4" applyNumberFormat="1" applyFont="1" applyFill="1" applyBorder="1" applyAlignment="1">
      <alignment horizontal="right"/>
    </xf>
    <xf numFmtId="169" fontId="11" fillId="2" borderId="7" xfId="0" applyNumberFormat="1" applyFont="1" applyFill="1" applyBorder="1"/>
    <xf numFmtId="0" fontId="11" fillId="0" borderId="0" xfId="0" applyFont="1" applyAlignment="1">
      <alignment horizontal="right"/>
    </xf>
    <xf numFmtId="14" fontId="6" fillId="0" borderId="0" xfId="0" applyNumberFormat="1" applyFont="1" applyAlignment="1">
      <alignment horizontal="left"/>
    </xf>
    <xf numFmtId="174" fontId="3" fillId="0" borderId="7" xfId="10" applyNumberFormat="1" applyBorder="1"/>
    <xf numFmtId="165" fontId="3" fillId="0" borderId="7" xfId="10" applyBorder="1"/>
    <xf numFmtId="14" fontId="0" fillId="0" borderId="7" xfId="0" applyNumberFormat="1" applyBorder="1"/>
    <xf numFmtId="174" fontId="3" fillId="0" borderId="12" xfId="10" applyNumberFormat="1" applyBorder="1"/>
    <xf numFmtId="3" fontId="3" fillId="0" borderId="7" xfId="10" applyNumberFormat="1" applyBorder="1"/>
    <xf numFmtId="0" fontId="11" fillId="0" borderId="0" xfId="0" applyFont="1" applyAlignment="1">
      <alignment horizontal="center"/>
    </xf>
    <xf numFmtId="167" fontId="6" fillId="0" borderId="0" xfId="0" applyNumberFormat="1" applyFont="1"/>
    <xf numFmtId="3" fontId="11" fillId="0" borderId="20" xfId="0" applyNumberFormat="1" applyFont="1" applyBorder="1" applyAlignment="1">
      <alignment horizontal="right" vertical="center" wrapText="1"/>
    </xf>
    <xf numFmtId="4" fontId="11" fillId="0" borderId="20" xfId="0" applyNumberFormat="1" applyFont="1" applyBorder="1" applyAlignment="1">
      <alignment horizontal="right" vertical="center" wrapText="1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center" vertical="center" wrapText="1"/>
    </xf>
    <xf numFmtId="175" fontId="11" fillId="0" borderId="4" xfId="0" applyNumberFormat="1" applyFont="1" applyBorder="1" applyAlignment="1">
      <alignment horizontal="right" vertical="center" wrapText="1"/>
    </xf>
    <xf numFmtId="3" fontId="0" fillId="0" borderId="7" xfId="2" applyNumberFormat="1" applyFont="1" applyBorder="1"/>
    <xf numFmtId="165" fontId="1" fillId="0" borderId="7" xfId="10" applyFont="1" applyBorder="1"/>
    <xf numFmtId="2" fontId="6" fillId="0" borderId="0" xfId="0" applyNumberFormat="1" applyFont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</cellXfs>
  <cellStyles count="21">
    <cellStyle name="Excel Built-in Normal" xfId="4"/>
    <cellStyle name="Heading" xfId="5"/>
    <cellStyle name="Heading1" xfId="6"/>
    <cellStyle name="Hipervínculo" xfId="1" builtinId="8"/>
    <cellStyle name="Millares" xfId="2" builtinId="3"/>
    <cellStyle name="Millares 2" xfId="9"/>
    <cellStyle name="Millares 2 2" xfId="15"/>
    <cellStyle name="Millares 2 3" xfId="13"/>
    <cellStyle name="Millares 3" xfId="11"/>
    <cellStyle name="Millares 4" xfId="17"/>
    <cellStyle name="Millares 5" xfId="19"/>
    <cellStyle name="Normal" xfId="0" builtinId="0"/>
    <cellStyle name="Normal 2" xfId="3"/>
    <cellStyle name="Normal 2 2" xfId="20"/>
    <cellStyle name="Normal 3" xfId="10"/>
    <cellStyle name="Normal 4" xfId="18"/>
    <cellStyle name="Porcentaje 2" xfId="12"/>
    <cellStyle name="Porcentual 2" xfId="14"/>
    <cellStyle name="Porcentual 2 2" xfId="16"/>
    <cellStyle name="Result" xfId="7"/>
    <cellStyle name="Result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2076449</xdr:colOff>
      <xdr:row>1</xdr:row>
      <xdr:rowOff>133351</xdr:rowOff>
    </xdr:from>
    <xdr:to>
      <xdr:col>4</xdr:col>
      <xdr:colOff>333374</xdr:colOff>
      <xdr:row>6</xdr:row>
      <xdr:rowOff>123825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49" y="295276"/>
          <a:ext cx="2066925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0</xdr:row>
      <xdr:rowOff>152401</xdr:rowOff>
    </xdr:from>
    <xdr:to>
      <xdr:col>1</xdr:col>
      <xdr:colOff>1561366</xdr:colOff>
      <xdr:row>5</xdr:row>
      <xdr:rowOff>66675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6" y="152401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:a16="http://schemas.microsoft.com/office/drawing/2014/main" xmlns="" id="{50B0CB78-9797-44B6-AF5F-92067D249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9:F20"/>
  <sheetViews>
    <sheetView tabSelected="1" view="pageBreakPreview" zoomScaleNormal="100" zoomScaleSheetLayoutView="100" workbookViewId="0">
      <selection activeCell="D14" sqref="D14"/>
    </sheetView>
  </sheetViews>
  <sheetFormatPr baseColWidth="10" defaultColWidth="11.42578125" defaultRowHeight="12.75" x14ac:dyDescent="0.2"/>
  <cols>
    <col min="1" max="1" width="9.140625" customWidth="1"/>
    <col min="2" max="2" width="31.140625" style="18" customWidth="1"/>
    <col min="3" max="3" width="13.28515625" customWidth="1"/>
    <col min="4" max="4" width="12.7109375" customWidth="1"/>
    <col min="5" max="5" width="15.7109375" customWidth="1"/>
    <col min="6" max="7" width="13.7109375" bestFit="1" customWidth="1"/>
    <col min="11" max="11" width="4.7109375" customWidth="1"/>
  </cols>
  <sheetData>
    <row r="9" spans="2:6" ht="18" x14ac:dyDescent="0.25">
      <c r="B9" s="83" t="s">
        <v>100</v>
      </c>
      <c r="C9" s="83"/>
      <c r="D9" s="83"/>
      <c r="E9" s="83"/>
      <c r="F9" s="83"/>
    </row>
    <row r="11" spans="2:6" ht="15.75" x14ac:dyDescent="0.25">
      <c r="B11" s="19" t="s">
        <v>17</v>
      </c>
      <c r="C11" s="20"/>
      <c r="D11" s="21" t="s">
        <v>36</v>
      </c>
    </row>
    <row r="12" spans="2:6" x14ac:dyDescent="0.2">
      <c r="B12" s="19" t="s">
        <v>18</v>
      </c>
      <c r="C12" s="20"/>
      <c r="D12" s="22">
        <v>45107</v>
      </c>
    </row>
    <row r="13" spans="2:6" x14ac:dyDescent="0.2">
      <c r="B13" s="19" t="s">
        <v>19</v>
      </c>
      <c r="C13" s="20"/>
      <c r="D13" s="23">
        <v>7266.05</v>
      </c>
    </row>
    <row r="15" spans="2:6" x14ac:dyDescent="0.2">
      <c r="B15" s="62" t="s">
        <v>95</v>
      </c>
      <c r="C15" s="41" t="s">
        <v>109</v>
      </c>
    </row>
    <row r="16" spans="2:6" x14ac:dyDescent="0.2">
      <c r="B16" s="62" t="s">
        <v>96</v>
      </c>
      <c r="C16" s="41" t="s">
        <v>110</v>
      </c>
    </row>
    <row r="17" spans="2:3" x14ac:dyDescent="0.2">
      <c r="B17" s="62" t="s">
        <v>97</v>
      </c>
      <c r="C17" s="41" t="s">
        <v>111</v>
      </c>
    </row>
    <row r="18" spans="2:3" x14ac:dyDescent="0.2">
      <c r="B18" s="62" t="s">
        <v>98</v>
      </c>
      <c r="C18" s="41" t="s">
        <v>112</v>
      </c>
    </row>
    <row r="19" spans="2:3" x14ac:dyDescent="0.2">
      <c r="B19" s="62" t="s">
        <v>99</v>
      </c>
      <c r="C19" s="41" t="s">
        <v>113</v>
      </c>
    </row>
    <row r="20" spans="2:3" x14ac:dyDescent="0.2">
      <c r="B20" s="62" t="s">
        <v>101</v>
      </c>
      <c r="C20" s="41" t="s">
        <v>102</v>
      </c>
    </row>
  </sheetData>
  <sortState ref="B15:C19">
    <sortCondition ref="B15:B19"/>
  </sortState>
  <mergeCells count="1">
    <mergeCell ref="B9:F9"/>
  </mergeCells>
  <phoneticPr fontId="5" type="noConversion"/>
  <printOptions horizontalCentered="1" verticalCentered="1"/>
  <pageMargins left="0.74803149606299213" right="0.74803149606299213" top="0.98425196850393704" bottom="0.98425196850393704" header="0" footer="0"/>
  <pageSetup paperSize="9" scale="90" orientation="landscape" r:id="rId1"/>
  <headerFooter alignWithMargins="0"/>
  <colBreaks count="1" manualBreakCount="1">
    <brk id="11" max="47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4"/>
  <sheetViews>
    <sheetView view="pageBreakPreview" topLeftCell="A10" zoomScaleNormal="100" zoomScaleSheetLayoutView="100" workbookViewId="0">
      <selection activeCell="G22" sqref="G22"/>
    </sheetView>
  </sheetViews>
  <sheetFormatPr baseColWidth="10" defaultColWidth="9.140625" defaultRowHeight="12.75" x14ac:dyDescent="0.2"/>
  <cols>
    <col min="1" max="1" width="5.7109375" style="35" customWidth="1"/>
    <col min="2" max="2" width="35.5703125" style="39" customWidth="1"/>
    <col min="3" max="3" width="11.7109375" style="39" customWidth="1"/>
    <col min="4" max="4" width="12.7109375" style="35" customWidth="1"/>
    <col min="5" max="5" width="12.7109375" style="38" customWidth="1"/>
    <col min="6" max="6" width="13.7109375" style="17" customWidth="1"/>
    <col min="7" max="7" width="15.140625" style="35" customWidth="1"/>
    <col min="8" max="8" width="13.7109375" style="35" customWidth="1"/>
    <col min="9" max="9" width="18.5703125" style="35" customWidth="1"/>
    <col min="10" max="10" width="15.140625" style="35" customWidth="1"/>
    <col min="11" max="11" width="5.140625" style="35" customWidth="1"/>
    <col min="12" max="12" width="11" style="35" bestFit="1" customWidth="1"/>
    <col min="13" max="16384" width="9.140625" style="35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ht="18" x14ac:dyDescent="0.25">
      <c r="A7" s="43" t="s">
        <v>35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x14ac:dyDescent="0.2">
      <c r="A8" s="41" t="str">
        <f>+Índice!C15</f>
        <v xml:space="preserve">Deudas Comerciales </v>
      </c>
      <c r="B8" s="35"/>
      <c r="C8" s="35"/>
      <c r="E8" s="35"/>
      <c r="F8" s="35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5">
        <f>+Índice!D12</f>
        <v>45107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7266.05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8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8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8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88" t="s">
        <v>1</v>
      </c>
      <c r="B15" s="85" t="s">
        <v>10</v>
      </c>
      <c r="C15" s="85" t="s">
        <v>3</v>
      </c>
      <c r="D15" s="85" t="s">
        <v>21</v>
      </c>
      <c r="E15" s="85" t="s">
        <v>4</v>
      </c>
      <c r="F15" s="78" t="s">
        <v>5</v>
      </c>
      <c r="G15" s="87" t="s">
        <v>5</v>
      </c>
      <c r="H15" s="87"/>
      <c r="I15" s="85" t="s">
        <v>6</v>
      </c>
      <c r="J15" s="85" t="s">
        <v>16</v>
      </c>
    </row>
    <row r="16" spans="1:22" ht="13.5" customHeight="1" thickBot="1" x14ac:dyDescent="0.25">
      <c r="A16" s="89"/>
      <c r="B16" s="86"/>
      <c r="C16" s="86"/>
      <c r="D16" s="86"/>
      <c r="E16" s="86"/>
      <c r="F16" s="11" t="s">
        <v>7</v>
      </c>
      <c r="G16" s="12" t="s">
        <v>8</v>
      </c>
      <c r="H16" s="12" t="s">
        <v>9</v>
      </c>
      <c r="I16" s="86"/>
      <c r="J16" s="86"/>
    </row>
    <row r="17" spans="1:22" x14ac:dyDescent="0.2">
      <c r="A17" s="38">
        <v>1</v>
      </c>
      <c r="B17" s="39" t="s">
        <v>25</v>
      </c>
      <c r="C17" s="39" t="s">
        <v>32</v>
      </c>
      <c r="D17" s="47" t="s">
        <v>34</v>
      </c>
      <c r="E17" s="47" t="s">
        <v>34</v>
      </c>
      <c r="F17" s="45">
        <f t="shared" ref="F17:F18" si="0">+G17+H17*$C$11</f>
        <v>660710316.83899999</v>
      </c>
      <c r="G17" s="28">
        <v>14909751</v>
      </c>
      <c r="H17" s="26">
        <v>88879.18</v>
      </c>
      <c r="I17" s="35" t="s">
        <v>33</v>
      </c>
      <c r="J17" s="38" t="s">
        <v>119</v>
      </c>
      <c r="K17" s="35" t="s">
        <v>40</v>
      </c>
    </row>
    <row r="18" spans="1:22" x14ac:dyDescent="0.2">
      <c r="A18" s="38">
        <v>2</v>
      </c>
      <c r="B18" s="39" t="s">
        <v>120</v>
      </c>
      <c r="C18" s="39" t="s">
        <v>32</v>
      </c>
      <c r="D18" s="47" t="s">
        <v>34</v>
      </c>
      <c r="E18" s="47" t="s">
        <v>34</v>
      </c>
      <c r="F18" s="45">
        <f t="shared" si="0"/>
        <v>5184735</v>
      </c>
      <c r="G18" s="28">
        <v>5184735</v>
      </c>
      <c r="H18" s="26">
        <v>0</v>
      </c>
      <c r="I18" s="35" t="s">
        <v>33</v>
      </c>
      <c r="J18" s="38" t="s">
        <v>29</v>
      </c>
      <c r="K18" s="35" t="s">
        <v>82</v>
      </c>
    </row>
    <row r="19" spans="1:22" x14ac:dyDescent="0.2">
      <c r="A19" s="38">
        <v>3</v>
      </c>
      <c r="B19" s="39" t="s">
        <v>115</v>
      </c>
      <c r="C19" s="39" t="s">
        <v>32</v>
      </c>
      <c r="D19" s="47" t="s">
        <v>34</v>
      </c>
      <c r="E19" s="47" t="s">
        <v>34</v>
      </c>
      <c r="F19" s="45">
        <f t="shared" ref="F19" si="1">+G19+H19*$C$11</f>
        <v>12620444</v>
      </c>
      <c r="G19" s="28">
        <v>12620444</v>
      </c>
      <c r="H19" s="26">
        <v>0</v>
      </c>
      <c r="I19" s="35" t="s">
        <v>33</v>
      </c>
      <c r="J19" s="38" t="s">
        <v>119</v>
      </c>
      <c r="K19" s="35" t="s">
        <v>82</v>
      </c>
    </row>
    <row r="20" spans="1:22" x14ac:dyDescent="0.2">
      <c r="A20" s="38">
        <v>4</v>
      </c>
      <c r="B20" s="39" t="s">
        <v>116</v>
      </c>
      <c r="C20" s="39" t="s">
        <v>32</v>
      </c>
      <c r="D20" s="47" t="s">
        <v>34</v>
      </c>
      <c r="E20" s="47" t="s">
        <v>34</v>
      </c>
      <c r="F20" s="45">
        <f>+G20+H20*$C$11</f>
        <v>9591186</v>
      </c>
      <c r="G20" s="28">
        <v>0</v>
      </c>
      <c r="H20" s="26">
        <v>1320</v>
      </c>
      <c r="I20" s="35" t="s">
        <v>33</v>
      </c>
      <c r="J20" s="38" t="s">
        <v>29</v>
      </c>
      <c r="K20" s="35" t="s">
        <v>82</v>
      </c>
    </row>
    <row r="21" spans="1:22" ht="13.5" thickBot="1" x14ac:dyDescent="0.25">
      <c r="A21" s="38">
        <v>5</v>
      </c>
      <c r="B21" s="39" t="s">
        <v>26</v>
      </c>
      <c r="C21" s="39" t="s">
        <v>32</v>
      </c>
      <c r="D21" s="47" t="s">
        <v>34</v>
      </c>
      <c r="E21" s="47" t="s">
        <v>34</v>
      </c>
      <c r="F21" s="45">
        <f>+G21+H21*$C$11</f>
        <v>54503379.799999997</v>
      </c>
      <c r="G21" s="29">
        <f>70573001-G17-G18-G19-G20-37542</f>
        <v>37820529</v>
      </c>
      <c r="H21" s="26">
        <f>92495.18-H17-H20</f>
        <v>2296</v>
      </c>
      <c r="I21" s="35" t="s">
        <v>33</v>
      </c>
      <c r="J21" s="38" t="s">
        <v>34</v>
      </c>
      <c r="K21" s="35" t="s">
        <v>104</v>
      </c>
    </row>
    <row r="22" spans="1:22" ht="13.5" thickBot="1" x14ac:dyDescent="0.25">
      <c r="E22" s="69" t="s">
        <v>15</v>
      </c>
      <c r="F22" s="46">
        <f>+SUM(F17:F21)</f>
        <v>742610061.63899994</v>
      </c>
      <c r="G22" s="30">
        <f>+SUM(G17:G21)</f>
        <v>70535459</v>
      </c>
      <c r="H22" s="27">
        <f>+SUM(H17:H21)</f>
        <v>92495.18</v>
      </c>
    </row>
    <row r="23" spans="1:22" customFormat="1" ht="13.5" thickTop="1" x14ac:dyDescent="0.2">
      <c r="A23" s="4"/>
      <c r="B23" s="8"/>
      <c r="C23" s="8"/>
      <c r="D23" s="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x14ac:dyDescent="0.2">
      <c r="F24" s="45"/>
    </row>
    <row r="25" spans="1:22" ht="18" hidden="1" x14ac:dyDescent="0.25">
      <c r="A25" s="10" t="s">
        <v>14</v>
      </c>
      <c r="F25" s="45"/>
    </row>
    <row r="26" spans="1:22" hidden="1" x14ac:dyDescent="0.2">
      <c r="F26" s="45"/>
    </row>
    <row r="27" spans="1:22" ht="12.75" hidden="1" customHeight="1" x14ac:dyDescent="0.2">
      <c r="A27" s="88" t="s">
        <v>1</v>
      </c>
      <c r="B27" s="85" t="s">
        <v>10</v>
      </c>
      <c r="C27" s="85" t="s">
        <v>3</v>
      </c>
      <c r="D27" s="85" t="s">
        <v>21</v>
      </c>
      <c r="E27" s="85" t="s">
        <v>4</v>
      </c>
      <c r="F27" s="78" t="s">
        <v>5</v>
      </c>
      <c r="G27" s="87" t="s">
        <v>5</v>
      </c>
      <c r="H27" s="87"/>
      <c r="I27" s="85" t="s">
        <v>6</v>
      </c>
      <c r="J27" s="85" t="s">
        <v>16</v>
      </c>
    </row>
    <row r="28" spans="1:22" ht="13.5" hidden="1" thickBot="1" x14ac:dyDescent="0.25">
      <c r="A28" s="89"/>
      <c r="B28" s="86"/>
      <c r="C28" s="86"/>
      <c r="D28" s="86"/>
      <c r="E28" s="86"/>
      <c r="F28" s="11" t="s">
        <v>7</v>
      </c>
      <c r="G28" s="12" t="s">
        <v>8</v>
      </c>
      <c r="H28" s="12" t="s">
        <v>9</v>
      </c>
      <c r="I28" s="86"/>
      <c r="J28" s="86"/>
    </row>
    <row r="29" spans="1:22" hidden="1" x14ac:dyDescent="0.2">
      <c r="A29" s="38">
        <v>1</v>
      </c>
      <c r="B29" s="39" t="s">
        <v>25</v>
      </c>
      <c r="C29" s="39" t="s">
        <v>32</v>
      </c>
      <c r="D29" s="47" t="s">
        <v>34</v>
      </c>
      <c r="E29" s="47" t="s">
        <v>34</v>
      </c>
      <c r="F29" s="45">
        <f>+G29+H29*$C$11</f>
        <v>0</v>
      </c>
      <c r="G29" s="32">
        <v>0</v>
      </c>
      <c r="H29" s="49"/>
      <c r="I29" s="35" t="s">
        <v>33</v>
      </c>
      <c r="J29" s="38" t="s">
        <v>29</v>
      </c>
    </row>
    <row r="30" spans="1:22" hidden="1" x14ac:dyDescent="0.2">
      <c r="A30" s="38">
        <v>1</v>
      </c>
      <c r="B30" s="39" t="s">
        <v>24</v>
      </c>
      <c r="C30" s="39" t="s">
        <v>32</v>
      </c>
      <c r="D30" s="47" t="s">
        <v>34</v>
      </c>
      <c r="E30" s="47" t="s">
        <v>34</v>
      </c>
      <c r="F30" s="45">
        <f>+G30+H30*$C$11</f>
        <v>28816797</v>
      </c>
      <c r="G30" s="37">
        <v>28816797</v>
      </c>
      <c r="H30" s="49">
        <v>0</v>
      </c>
      <c r="I30" s="35" t="s">
        <v>33</v>
      </c>
      <c r="J30" s="38" t="s">
        <v>29</v>
      </c>
      <c r="K30" s="35" t="s">
        <v>40</v>
      </c>
    </row>
    <row r="31" spans="1:22" ht="3" hidden="1" customHeight="1" thickBot="1" x14ac:dyDescent="0.25">
      <c r="A31" s="13"/>
      <c r="B31" s="14"/>
      <c r="C31" s="14"/>
      <c r="D31" s="13"/>
      <c r="E31" s="15"/>
      <c r="F31" s="16"/>
      <c r="G31" s="25"/>
      <c r="H31" s="31"/>
      <c r="I31" s="13"/>
      <c r="J31" s="13"/>
    </row>
    <row r="32" spans="1:22" ht="13.5" hidden="1" thickBot="1" x14ac:dyDescent="0.25">
      <c r="E32" s="69" t="s">
        <v>15</v>
      </c>
      <c r="F32" s="46">
        <f>+SUM(F29:F31)</f>
        <v>28816797</v>
      </c>
      <c r="G32" s="46">
        <f>+SUM(G29:G31)</f>
        <v>28816797</v>
      </c>
      <c r="H32" s="48">
        <f>+SUM(H29:H31)</f>
        <v>0</v>
      </c>
    </row>
    <row r="33" spans="2:9" ht="13.5" hidden="1" thickTop="1" x14ac:dyDescent="0.2">
      <c r="F33" s="45"/>
    </row>
    <row r="34" spans="2:9" x14ac:dyDescent="0.2">
      <c r="F34" s="45"/>
    </row>
    <row r="35" spans="2:9" x14ac:dyDescent="0.2">
      <c r="B35" s="39" t="s">
        <v>117</v>
      </c>
      <c r="F35" s="45"/>
    </row>
    <row r="36" spans="2:9" x14ac:dyDescent="0.2">
      <c r="B36" s="39" t="s">
        <v>105</v>
      </c>
      <c r="F36" s="45"/>
    </row>
    <row r="37" spans="2:9" x14ac:dyDescent="0.2">
      <c r="B37" s="39" t="s">
        <v>106</v>
      </c>
      <c r="F37" s="45"/>
    </row>
    <row r="38" spans="2:9" x14ac:dyDescent="0.2">
      <c r="F38" s="45"/>
    </row>
    <row r="39" spans="2:9" x14ac:dyDescent="0.2">
      <c r="F39" s="45"/>
      <c r="H39" s="84" t="s">
        <v>107</v>
      </c>
      <c r="I39" s="84"/>
    </row>
    <row r="40" spans="2:9" x14ac:dyDescent="0.2">
      <c r="F40" s="45"/>
      <c r="H40" s="84" t="s">
        <v>108</v>
      </c>
      <c r="I40" s="84"/>
    </row>
    <row r="41" spans="2:9" x14ac:dyDescent="0.2">
      <c r="F41" s="45"/>
    </row>
    <row r="42" spans="2:9" x14ac:dyDescent="0.2">
      <c r="F42" s="45"/>
    </row>
    <row r="43" spans="2:9" x14ac:dyDescent="0.2">
      <c r="F43" s="45"/>
    </row>
    <row r="44" spans="2:9" x14ac:dyDescent="0.2">
      <c r="F44" s="45"/>
    </row>
    <row r="45" spans="2:9" x14ac:dyDescent="0.2">
      <c r="F45" s="45"/>
    </row>
    <row r="46" spans="2:9" x14ac:dyDescent="0.2">
      <c r="F46" s="45"/>
    </row>
    <row r="47" spans="2:9" x14ac:dyDescent="0.2">
      <c r="F47" s="45"/>
    </row>
    <row r="48" spans="2:9" x14ac:dyDescent="0.2">
      <c r="F48" s="45"/>
    </row>
    <row r="49" spans="6:6" x14ac:dyDescent="0.2">
      <c r="F49" s="45"/>
    </row>
    <row r="50" spans="6:6" x14ac:dyDescent="0.2">
      <c r="F50" s="45"/>
    </row>
    <row r="51" spans="6:6" x14ac:dyDescent="0.2">
      <c r="F51" s="45"/>
    </row>
    <row r="52" spans="6:6" x14ac:dyDescent="0.2">
      <c r="F52" s="45"/>
    </row>
    <row r="53" spans="6:6" x14ac:dyDescent="0.2">
      <c r="F53" s="45"/>
    </row>
    <row r="54" spans="6:6" x14ac:dyDescent="0.2">
      <c r="F54" s="45"/>
    </row>
    <row r="55" spans="6:6" x14ac:dyDescent="0.2">
      <c r="F55" s="45"/>
    </row>
    <row r="56" spans="6:6" x14ac:dyDescent="0.2">
      <c r="F56" s="45"/>
    </row>
    <row r="57" spans="6:6" x14ac:dyDescent="0.2">
      <c r="F57" s="45"/>
    </row>
    <row r="58" spans="6:6" x14ac:dyDescent="0.2">
      <c r="F58" s="45"/>
    </row>
    <row r="59" spans="6:6" x14ac:dyDescent="0.2">
      <c r="F59" s="45"/>
    </row>
    <row r="60" spans="6:6" x14ac:dyDescent="0.2">
      <c r="F60" s="45"/>
    </row>
    <row r="61" spans="6:6" x14ac:dyDescent="0.2">
      <c r="F61" s="45"/>
    </row>
    <row r="62" spans="6:6" x14ac:dyDescent="0.2">
      <c r="F62" s="45"/>
    </row>
    <row r="63" spans="6:6" x14ac:dyDescent="0.2">
      <c r="F63" s="45"/>
    </row>
    <row r="64" spans="6:6" x14ac:dyDescent="0.2">
      <c r="F64" s="45"/>
    </row>
    <row r="65" spans="6:6" x14ac:dyDescent="0.2">
      <c r="F65" s="45"/>
    </row>
    <row r="66" spans="6:6" x14ac:dyDescent="0.2">
      <c r="F66" s="45"/>
    </row>
    <row r="67" spans="6:6" x14ac:dyDescent="0.2">
      <c r="F67" s="45"/>
    </row>
    <row r="68" spans="6:6" x14ac:dyDescent="0.2">
      <c r="F68" s="45"/>
    </row>
    <row r="69" spans="6:6" x14ac:dyDescent="0.2">
      <c r="F69" s="45"/>
    </row>
    <row r="70" spans="6:6" x14ac:dyDescent="0.2">
      <c r="F70" s="45"/>
    </row>
    <row r="71" spans="6:6" x14ac:dyDescent="0.2">
      <c r="F71" s="45"/>
    </row>
    <row r="72" spans="6:6" x14ac:dyDescent="0.2">
      <c r="F72" s="45"/>
    </row>
    <row r="73" spans="6:6" x14ac:dyDescent="0.2">
      <c r="F73" s="45"/>
    </row>
    <row r="74" spans="6:6" x14ac:dyDescent="0.2">
      <c r="F74" s="45"/>
    </row>
    <row r="75" spans="6:6" x14ac:dyDescent="0.2">
      <c r="F75" s="45"/>
    </row>
    <row r="76" spans="6:6" x14ac:dyDescent="0.2">
      <c r="F76" s="45"/>
    </row>
    <row r="77" spans="6:6" x14ac:dyDescent="0.2">
      <c r="F77" s="45"/>
    </row>
    <row r="78" spans="6:6" x14ac:dyDescent="0.2">
      <c r="F78" s="45"/>
    </row>
    <row r="79" spans="6:6" x14ac:dyDescent="0.2">
      <c r="F79" s="45"/>
    </row>
    <row r="80" spans="6:6" x14ac:dyDescent="0.2">
      <c r="F80" s="45"/>
    </row>
    <row r="81" spans="6:6" x14ac:dyDescent="0.2">
      <c r="F81" s="45"/>
    </row>
    <row r="82" spans="6:6" x14ac:dyDescent="0.2">
      <c r="F82" s="45"/>
    </row>
    <row r="83" spans="6:6" x14ac:dyDescent="0.2">
      <c r="F83" s="45"/>
    </row>
    <row r="84" spans="6:6" x14ac:dyDescent="0.2">
      <c r="F84" s="45"/>
    </row>
    <row r="85" spans="6:6" x14ac:dyDescent="0.2">
      <c r="F85" s="45"/>
    </row>
    <row r="86" spans="6:6" x14ac:dyDescent="0.2">
      <c r="F86" s="45"/>
    </row>
    <row r="87" spans="6:6" x14ac:dyDescent="0.2">
      <c r="F87" s="45"/>
    </row>
    <row r="88" spans="6:6" x14ac:dyDescent="0.2">
      <c r="F88" s="45"/>
    </row>
    <row r="89" spans="6:6" x14ac:dyDescent="0.2">
      <c r="F89" s="45"/>
    </row>
    <row r="90" spans="6:6" x14ac:dyDescent="0.2">
      <c r="F90" s="45"/>
    </row>
    <row r="91" spans="6:6" x14ac:dyDescent="0.2">
      <c r="F91" s="45"/>
    </row>
    <row r="92" spans="6:6" x14ac:dyDescent="0.2">
      <c r="F92" s="45"/>
    </row>
    <row r="93" spans="6:6" x14ac:dyDescent="0.2">
      <c r="F93" s="45"/>
    </row>
    <row r="94" spans="6:6" x14ac:dyDescent="0.2">
      <c r="F94" s="45"/>
    </row>
  </sheetData>
  <mergeCells count="18">
    <mergeCell ref="C15:C16"/>
    <mergeCell ref="C27:C28"/>
    <mergeCell ref="A15:A16"/>
    <mergeCell ref="B15:B16"/>
    <mergeCell ref="D15:D16"/>
    <mergeCell ref="A27:A28"/>
    <mergeCell ref="B27:B28"/>
    <mergeCell ref="D27:D28"/>
    <mergeCell ref="H40:I40"/>
    <mergeCell ref="J15:J16"/>
    <mergeCell ref="J27:J28"/>
    <mergeCell ref="E27:E28"/>
    <mergeCell ref="G27:H27"/>
    <mergeCell ref="I27:I28"/>
    <mergeCell ref="I15:I16"/>
    <mergeCell ref="G15:H15"/>
    <mergeCell ref="E15:E16"/>
    <mergeCell ref="H39:I39"/>
  </mergeCells>
  <phoneticPr fontId="5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1"/>
  <sheetViews>
    <sheetView view="pageBreakPreview" zoomScaleNormal="100" zoomScaleSheetLayoutView="100" workbookViewId="0">
      <selection activeCell="K19" sqref="K19"/>
    </sheetView>
  </sheetViews>
  <sheetFormatPr baseColWidth="10" defaultColWidth="9.140625" defaultRowHeight="12.75" x14ac:dyDescent="0.2"/>
  <cols>
    <col min="1" max="1" width="5.7109375" style="35" customWidth="1"/>
    <col min="2" max="2" width="38.85546875" style="39" customWidth="1"/>
    <col min="3" max="4" width="12.7109375" style="35" customWidth="1"/>
    <col min="5" max="5" width="12.7109375" style="38" customWidth="1"/>
    <col min="6" max="6" width="13.7109375" style="17" customWidth="1"/>
    <col min="7" max="7" width="14.7109375" style="35" customWidth="1"/>
    <col min="8" max="8" width="14.5703125" style="35" customWidth="1"/>
    <col min="9" max="9" width="23.85546875" style="35" customWidth="1"/>
    <col min="10" max="10" width="14.7109375" style="35" customWidth="1"/>
    <col min="11" max="11" width="5.42578125" style="35" customWidth="1"/>
    <col min="12" max="12" width="11.140625" style="35" customWidth="1"/>
    <col min="13" max="13" width="9.140625" style="35" customWidth="1"/>
    <col min="14" max="16384" width="9.140625" style="35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s="41" customFormat="1" x14ac:dyDescent="0.2">
      <c r="A8" s="41" t="str">
        <f>+Índice!C16</f>
        <v xml:space="preserve">Deudas Financieras 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22">
        <f>+Índice!D12</f>
        <v>45107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7266.05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9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9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9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88" t="s">
        <v>1</v>
      </c>
      <c r="B15" s="85" t="s">
        <v>2</v>
      </c>
      <c r="C15" s="85" t="s">
        <v>3</v>
      </c>
      <c r="D15" s="85" t="s">
        <v>20</v>
      </c>
      <c r="E15" s="85" t="s">
        <v>4</v>
      </c>
      <c r="F15" s="78" t="s">
        <v>5</v>
      </c>
      <c r="G15" s="87" t="s">
        <v>5</v>
      </c>
      <c r="H15" s="87"/>
      <c r="I15" s="85" t="s">
        <v>6</v>
      </c>
      <c r="J15" s="85" t="s">
        <v>16</v>
      </c>
    </row>
    <row r="16" spans="1:22" ht="13.5" thickBot="1" x14ac:dyDescent="0.25">
      <c r="A16" s="89"/>
      <c r="B16" s="86"/>
      <c r="C16" s="86"/>
      <c r="D16" s="86"/>
      <c r="E16" s="86"/>
      <c r="F16" s="11" t="s">
        <v>7</v>
      </c>
      <c r="G16" s="12" t="s">
        <v>8</v>
      </c>
      <c r="H16" s="12" t="s">
        <v>9</v>
      </c>
      <c r="I16" s="86"/>
      <c r="J16" s="86"/>
    </row>
    <row r="17" spans="1:12" x14ac:dyDescent="0.2">
      <c r="A17" s="38">
        <v>1</v>
      </c>
      <c r="B17" s="39" t="s">
        <v>23</v>
      </c>
      <c r="C17" s="35" t="s">
        <v>27</v>
      </c>
      <c r="D17" s="36">
        <v>43957</v>
      </c>
      <c r="E17" s="47">
        <v>45411</v>
      </c>
      <c r="F17" s="45">
        <f t="shared" ref="F17:F21" si="0">+G17+H17*$C$11</f>
        <v>1259965998</v>
      </c>
      <c r="G17" s="70">
        <f>288038224+42187736+288038224+31640802+288038224+21093867+12890697+(288038224)</f>
        <v>1259965998</v>
      </c>
      <c r="H17" s="49"/>
      <c r="I17" s="35" t="s">
        <v>114</v>
      </c>
      <c r="J17" s="50" t="s">
        <v>29</v>
      </c>
      <c r="K17" s="82">
        <v>13.5</v>
      </c>
      <c r="L17" s="37"/>
    </row>
    <row r="18" spans="1:12" x14ac:dyDescent="0.2">
      <c r="A18" s="38">
        <v>2</v>
      </c>
      <c r="B18" s="39" t="s">
        <v>37</v>
      </c>
      <c r="C18" s="35" t="s">
        <v>27</v>
      </c>
      <c r="D18" s="36">
        <v>44012</v>
      </c>
      <c r="E18" s="47">
        <v>45248</v>
      </c>
      <c r="F18" s="45">
        <f t="shared" si="0"/>
        <v>1401331412</v>
      </c>
      <c r="G18" s="45">
        <f>234714477*5+227759011+16</f>
        <v>1401331412</v>
      </c>
      <c r="H18" s="49"/>
      <c r="I18" s="35" t="s">
        <v>114</v>
      </c>
      <c r="J18" s="50" t="s">
        <v>29</v>
      </c>
      <c r="K18" s="82">
        <v>12.5</v>
      </c>
    </row>
    <row r="19" spans="1:12" x14ac:dyDescent="0.2">
      <c r="A19" s="38">
        <v>3</v>
      </c>
      <c r="B19" s="39" t="s">
        <v>22</v>
      </c>
      <c r="C19" s="35" t="s">
        <v>27</v>
      </c>
      <c r="D19" s="36">
        <v>44040</v>
      </c>
      <c r="E19" s="47">
        <v>45120</v>
      </c>
      <c r="F19" s="45">
        <f t="shared" si="0"/>
        <v>283788153</v>
      </c>
      <c r="G19" s="70">
        <f>283788153</f>
        <v>283788153</v>
      </c>
      <c r="H19" s="49"/>
      <c r="I19" s="35" t="s">
        <v>28</v>
      </c>
      <c r="J19" s="50" t="s">
        <v>29</v>
      </c>
      <c r="K19" s="82">
        <v>12</v>
      </c>
    </row>
    <row r="20" spans="1:12" x14ac:dyDescent="0.2">
      <c r="A20" s="38">
        <v>4</v>
      </c>
      <c r="B20" s="39" t="s">
        <v>39</v>
      </c>
      <c r="C20" s="35" t="s">
        <v>27</v>
      </c>
      <c r="D20" s="36">
        <v>44083</v>
      </c>
      <c r="E20" s="47">
        <v>45147</v>
      </c>
      <c r="F20" s="45">
        <f t="shared" si="0"/>
        <v>346017158</v>
      </c>
      <c r="G20" s="45">
        <f>173008579*2</f>
        <v>346017158</v>
      </c>
      <c r="H20" s="49"/>
      <c r="I20" s="35" t="s">
        <v>114</v>
      </c>
      <c r="J20" s="50" t="s">
        <v>29</v>
      </c>
      <c r="K20" s="82">
        <v>13</v>
      </c>
    </row>
    <row r="21" spans="1:12" ht="13.5" thickBot="1" x14ac:dyDescent="0.25">
      <c r="A21" s="38">
        <v>5</v>
      </c>
      <c r="B21" s="39" t="s">
        <v>37</v>
      </c>
      <c r="C21" s="35" t="s">
        <v>27</v>
      </c>
      <c r="D21" s="36">
        <v>44407</v>
      </c>
      <c r="E21" s="47">
        <v>45140</v>
      </c>
      <c r="F21" s="45">
        <f t="shared" si="0"/>
        <v>392521466.86500001</v>
      </c>
      <c r="G21" s="45"/>
      <c r="H21" s="49">
        <f>27010.67+27010.63</f>
        <v>54021.3</v>
      </c>
      <c r="I21" s="35" t="s">
        <v>114</v>
      </c>
      <c r="J21" s="50" t="s">
        <v>29</v>
      </c>
      <c r="K21" s="82">
        <v>10.25</v>
      </c>
    </row>
    <row r="22" spans="1:12" ht="13.5" thickBot="1" x14ac:dyDescent="0.25">
      <c r="E22" s="69" t="s">
        <v>15</v>
      </c>
      <c r="F22" s="46">
        <f>+SUM(F17:F21)</f>
        <v>3683624187.8649998</v>
      </c>
      <c r="G22" s="46">
        <f>+SUM(G17:G21)</f>
        <v>3291102721</v>
      </c>
      <c r="H22" s="48">
        <f>+SUM(H17:H21)</f>
        <v>54021.3</v>
      </c>
      <c r="J22" s="38"/>
    </row>
    <row r="23" spans="1:12" ht="13.5" thickTop="1" x14ac:dyDescent="0.2">
      <c r="F23" s="45"/>
      <c r="J23" s="38"/>
    </row>
    <row r="24" spans="1:12" x14ac:dyDescent="0.2">
      <c r="F24" s="45"/>
    </row>
    <row r="25" spans="1:12" x14ac:dyDescent="0.2">
      <c r="F25" s="45"/>
    </row>
    <row r="26" spans="1:12" x14ac:dyDescent="0.2">
      <c r="F26" s="45"/>
    </row>
    <row r="27" spans="1:12" x14ac:dyDescent="0.2">
      <c r="F27" s="45"/>
      <c r="H27" s="84" t="s">
        <v>107</v>
      </c>
      <c r="I27" s="84"/>
    </row>
    <row r="28" spans="1:12" x14ac:dyDescent="0.2">
      <c r="F28" s="45"/>
      <c r="H28" s="84" t="s">
        <v>108</v>
      </c>
      <c r="I28" s="84"/>
    </row>
    <row r="29" spans="1:12" x14ac:dyDescent="0.2">
      <c r="F29" s="45"/>
    </row>
    <row r="30" spans="1:12" x14ac:dyDescent="0.2">
      <c r="F30" s="45"/>
    </row>
    <row r="31" spans="1:12" x14ac:dyDescent="0.2">
      <c r="F31" s="45"/>
    </row>
    <row r="32" spans="1:12" x14ac:dyDescent="0.2">
      <c r="F32" s="45"/>
    </row>
    <row r="33" spans="6:6" x14ac:dyDescent="0.2">
      <c r="F33" s="45"/>
    </row>
    <row r="34" spans="6:6" x14ac:dyDescent="0.2">
      <c r="F34" s="45"/>
    </row>
    <row r="35" spans="6:6" x14ac:dyDescent="0.2">
      <c r="F35" s="45"/>
    </row>
    <row r="36" spans="6:6" x14ac:dyDescent="0.2">
      <c r="F36" s="45"/>
    </row>
    <row r="37" spans="6:6" x14ac:dyDescent="0.2">
      <c r="F37" s="45"/>
    </row>
    <row r="38" spans="6:6" x14ac:dyDescent="0.2">
      <c r="F38" s="45"/>
    </row>
    <row r="39" spans="6:6" x14ac:dyDescent="0.2">
      <c r="F39" s="45"/>
    </row>
    <row r="40" spans="6:6" x14ac:dyDescent="0.2">
      <c r="F40" s="45"/>
    </row>
    <row r="41" spans="6:6" x14ac:dyDescent="0.2">
      <c r="F41" s="45"/>
    </row>
    <row r="42" spans="6:6" x14ac:dyDescent="0.2">
      <c r="F42" s="45"/>
    </row>
    <row r="43" spans="6:6" x14ac:dyDescent="0.2">
      <c r="F43" s="45"/>
    </row>
    <row r="44" spans="6:6" x14ac:dyDescent="0.2">
      <c r="F44" s="45"/>
    </row>
    <row r="45" spans="6:6" x14ac:dyDescent="0.2">
      <c r="F45" s="45"/>
    </row>
    <row r="46" spans="6:6" x14ac:dyDescent="0.2">
      <c r="F46" s="45"/>
    </row>
    <row r="47" spans="6:6" x14ac:dyDescent="0.2">
      <c r="F47" s="45"/>
    </row>
    <row r="48" spans="6:6" x14ac:dyDescent="0.2">
      <c r="F48" s="45"/>
    </row>
    <row r="49" spans="2:6" x14ac:dyDescent="0.2">
      <c r="F49" s="45"/>
    </row>
    <row r="50" spans="2:6" x14ac:dyDescent="0.2">
      <c r="F50" s="45"/>
    </row>
    <row r="51" spans="2:6" x14ac:dyDescent="0.2">
      <c r="F51" s="45"/>
    </row>
    <row r="52" spans="2:6" x14ac:dyDescent="0.2">
      <c r="F52" s="45"/>
    </row>
    <row r="53" spans="2:6" x14ac:dyDescent="0.2">
      <c r="F53" s="45"/>
    </row>
    <row r="54" spans="2:6" x14ac:dyDescent="0.2">
      <c r="B54" s="35"/>
      <c r="E54" s="35"/>
      <c r="F54" s="45"/>
    </row>
    <row r="55" spans="2:6" x14ac:dyDescent="0.2">
      <c r="B55" s="35"/>
      <c r="E55" s="35"/>
      <c r="F55" s="45"/>
    </row>
    <row r="56" spans="2:6" x14ac:dyDescent="0.2">
      <c r="B56" s="35"/>
      <c r="E56" s="35"/>
      <c r="F56" s="45"/>
    </row>
    <row r="57" spans="2:6" x14ac:dyDescent="0.2">
      <c r="B57" s="35"/>
      <c r="E57" s="35"/>
      <c r="F57" s="45"/>
    </row>
    <row r="58" spans="2:6" x14ac:dyDescent="0.2">
      <c r="B58" s="35"/>
      <c r="E58" s="35"/>
      <c r="F58" s="45"/>
    </row>
    <row r="59" spans="2:6" x14ac:dyDescent="0.2">
      <c r="B59" s="35"/>
      <c r="E59" s="35"/>
      <c r="F59" s="45"/>
    </row>
    <row r="60" spans="2:6" x14ac:dyDescent="0.2">
      <c r="B60" s="35"/>
      <c r="E60" s="35"/>
      <c r="F60" s="45"/>
    </row>
    <row r="61" spans="2:6" x14ac:dyDescent="0.2">
      <c r="B61" s="35"/>
      <c r="E61" s="35"/>
      <c r="F61" s="45"/>
    </row>
    <row r="62" spans="2:6" x14ac:dyDescent="0.2">
      <c r="B62" s="35"/>
      <c r="E62" s="35"/>
      <c r="F62" s="45"/>
    </row>
    <row r="63" spans="2:6" x14ac:dyDescent="0.2">
      <c r="B63" s="35"/>
      <c r="E63" s="35"/>
      <c r="F63" s="45"/>
    </row>
    <row r="64" spans="2:6" x14ac:dyDescent="0.2">
      <c r="B64" s="35"/>
      <c r="E64" s="35"/>
      <c r="F64" s="45"/>
    </row>
    <row r="65" spans="2:6" x14ac:dyDescent="0.2">
      <c r="B65" s="35"/>
      <c r="E65" s="35"/>
      <c r="F65" s="45"/>
    </row>
    <row r="66" spans="2:6" x14ac:dyDescent="0.2">
      <c r="B66" s="35"/>
      <c r="E66" s="35"/>
      <c r="F66" s="45"/>
    </row>
    <row r="67" spans="2:6" x14ac:dyDescent="0.2">
      <c r="B67" s="35"/>
      <c r="E67" s="35"/>
      <c r="F67" s="45"/>
    </row>
    <row r="68" spans="2:6" x14ac:dyDescent="0.2">
      <c r="B68" s="35"/>
      <c r="E68" s="35"/>
      <c r="F68" s="45"/>
    </row>
    <row r="69" spans="2:6" x14ac:dyDescent="0.2">
      <c r="B69" s="35"/>
      <c r="E69" s="35"/>
      <c r="F69" s="45"/>
    </row>
    <row r="70" spans="2:6" x14ac:dyDescent="0.2">
      <c r="B70" s="35"/>
      <c r="E70" s="35"/>
      <c r="F70" s="45"/>
    </row>
    <row r="71" spans="2:6" x14ac:dyDescent="0.2">
      <c r="B71" s="35"/>
      <c r="E71" s="35"/>
      <c r="F71" s="45"/>
    </row>
    <row r="72" spans="2:6" x14ac:dyDescent="0.2">
      <c r="B72" s="35"/>
      <c r="E72" s="35"/>
      <c r="F72" s="45"/>
    </row>
    <row r="73" spans="2:6" x14ac:dyDescent="0.2">
      <c r="B73" s="35"/>
      <c r="E73" s="35"/>
      <c r="F73" s="45"/>
    </row>
    <row r="74" spans="2:6" x14ac:dyDescent="0.2">
      <c r="B74" s="35"/>
      <c r="E74" s="35"/>
      <c r="F74" s="45"/>
    </row>
    <row r="75" spans="2:6" x14ac:dyDescent="0.2">
      <c r="B75" s="35"/>
      <c r="E75" s="35"/>
      <c r="F75" s="45"/>
    </row>
    <row r="76" spans="2:6" x14ac:dyDescent="0.2">
      <c r="B76" s="35"/>
      <c r="E76" s="35"/>
      <c r="F76" s="45"/>
    </row>
    <row r="77" spans="2:6" x14ac:dyDescent="0.2">
      <c r="B77" s="35"/>
      <c r="E77" s="35"/>
      <c r="F77" s="45"/>
    </row>
    <row r="78" spans="2:6" x14ac:dyDescent="0.2">
      <c r="B78" s="35"/>
      <c r="E78" s="35"/>
      <c r="F78" s="45"/>
    </row>
    <row r="79" spans="2:6" x14ac:dyDescent="0.2">
      <c r="B79" s="35"/>
      <c r="E79" s="35"/>
      <c r="F79" s="45"/>
    </row>
    <row r="80" spans="2:6" x14ac:dyDescent="0.2">
      <c r="B80" s="35"/>
      <c r="E80" s="35"/>
      <c r="F80" s="45"/>
    </row>
    <row r="81" spans="2:6" x14ac:dyDescent="0.2">
      <c r="B81" s="35"/>
      <c r="E81" s="35"/>
      <c r="F81" s="45"/>
    </row>
  </sheetData>
  <mergeCells count="10">
    <mergeCell ref="A15:A16"/>
    <mergeCell ref="E15:E16"/>
    <mergeCell ref="B15:B16"/>
    <mergeCell ref="C15:C16"/>
    <mergeCell ref="D15:D16"/>
    <mergeCell ref="H27:I27"/>
    <mergeCell ref="H28:I28"/>
    <mergeCell ref="J15:J16"/>
    <mergeCell ref="I15:I16"/>
    <mergeCell ref="G15:H15"/>
  </mergeCells>
  <phoneticPr fontId="5" type="noConversion"/>
  <printOptions horizontalCentered="1" verticalCentered="1"/>
  <pageMargins left="0.74803149606299213" right="0.74803149606299213" top="0.59055118110236227" bottom="0.98425196850393704" header="0" footer="0"/>
  <pageSetup paperSize="9" scale="6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view="pageBreakPreview" topLeftCell="A13" zoomScaleNormal="100" zoomScaleSheetLayoutView="100" workbookViewId="0">
      <selection activeCell="G18" sqref="G18"/>
    </sheetView>
  </sheetViews>
  <sheetFormatPr baseColWidth="10" defaultColWidth="9.140625" defaultRowHeight="12.75" x14ac:dyDescent="0.2"/>
  <cols>
    <col min="1" max="1" width="5.7109375" style="35" customWidth="1"/>
    <col min="2" max="2" width="32.140625" style="39" customWidth="1"/>
    <col min="3" max="4" width="12.7109375" style="35" customWidth="1"/>
    <col min="5" max="5" width="12.7109375" style="38" customWidth="1"/>
    <col min="6" max="6" width="13.7109375" style="17" customWidth="1"/>
    <col min="7" max="8" width="13.7109375" style="35" customWidth="1"/>
    <col min="9" max="9" width="17.140625" style="35" customWidth="1"/>
    <col min="10" max="10" width="12.7109375" style="35" customWidth="1"/>
    <col min="11" max="11" width="5.28515625" style="35" customWidth="1"/>
    <col min="12" max="12" width="13.7109375" style="35" bestFit="1" customWidth="1"/>
    <col min="13" max="16384" width="9.140625" style="35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x14ac:dyDescent="0.2">
      <c r="A8" s="41" t="str">
        <f>+Índice!C17</f>
        <v xml:space="preserve">Deudas Financieras por Fideicomiso </v>
      </c>
      <c r="B8" s="35"/>
      <c r="E8" s="35"/>
      <c r="F8" s="35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5">
        <f>+Índice!D12</f>
        <v>45107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7266.05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9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9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9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2.75" customHeight="1" x14ac:dyDescent="0.2">
      <c r="A15" s="88" t="s">
        <v>1</v>
      </c>
      <c r="B15" s="85" t="s">
        <v>11</v>
      </c>
      <c r="C15" s="85" t="s">
        <v>3</v>
      </c>
      <c r="D15" s="85" t="s">
        <v>21</v>
      </c>
      <c r="E15" s="85" t="s">
        <v>4</v>
      </c>
      <c r="F15" s="78" t="s">
        <v>5</v>
      </c>
      <c r="G15" s="87" t="s">
        <v>5</v>
      </c>
      <c r="H15" s="87"/>
      <c r="I15" s="85" t="s">
        <v>6</v>
      </c>
      <c r="J15" s="85" t="s">
        <v>16</v>
      </c>
    </row>
    <row r="16" spans="1:22" ht="13.5" thickBot="1" x14ac:dyDescent="0.25">
      <c r="A16" s="89"/>
      <c r="B16" s="86"/>
      <c r="C16" s="86"/>
      <c r="D16" s="86"/>
      <c r="E16" s="86"/>
      <c r="F16" s="11" t="s">
        <v>7</v>
      </c>
      <c r="G16" s="12" t="s">
        <v>8</v>
      </c>
      <c r="H16" s="12" t="s">
        <v>9</v>
      </c>
      <c r="I16" s="86"/>
      <c r="J16" s="86"/>
    </row>
    <row r="17" spans="1:22" x14ac:dyDescent="0.2">
      <c r="A17" s="38">
        <v>1</v>
      </c>
      <c r="B17" s="39" t="s">
        <v>83</v>
      </c>
      <c r="C17" s="35" t="s">
        <v>27</v>
      </c>
      <c r="D17" s="63">
        <v>43997</v>
      </c>
      <c r="E17" s="47">
        <v>46157</v>
      </c>
      <c r="F17" s="45">
        <f>+G17+H17*$C$11</f>
        <v>2553114698</v>
      </c>
      <c r="G17" s="45">
        <f>196704501*13-4043815</f>
        <v>2553114698</v>
      </c>
      <c r="H17" s="49"/>
      <c r="I17" s="35" t="s">
        <v>38</v>
      </c>
      <c r="J17" s="50" t="s">
        <v>29</v>
      </c>
    </row>
    <row r="18" spans="1:22" ht="13.5" thickBot="1" x14ac:dyDescent="0.25">
      <c r="A18" s="38">
        <v>2</v>
      </c>
      <c r="B18" s="39" t="s">
        <v>83</v>
      </c>
      <c r="C18" s="35" t="s">
        <v>27</v>
      </c>
      <c r="D18" s="63">
        <v>44457</v>
      </c>
      <c r="E18" s="47">
        <v>45553</v>
      </c>
      <c r="F18" s="45">
        <f>+G18+H18*$C$11</f>
        <v>637075479</v>
      </c>
      <c r="G18" s="45">
        <f>134958082+131215069+127309315+123606986+119986027</f>
        <v>637075479</v>
      </c>
      <c r="H18" s="49"/>
      <c r="I18" s="35" t="s">
        <v>38</v>
      </c>
      <c r="J18" s="50" t="s">
        <v>29</v>
      </c>
    </row>
    <row r="19" spans="1:22" ht="13.5" thickBot="1" x14ac:dyDescent="0.25">
      <c r="E19" s="69" t="s">
        <v>15</v>
      </c>
      <c r="F19" s="46">
        <f>+SUM(F17:F18)</f>
        <v>3190190177</v>
      </c>
      <c r="G19" s="46">
        <f>+SUM(G17:G18)</f>
        <v>3190190177</v>
      </c>
      <c r="H19" s="48">
        <f>+SUM(H17:H18)</f>
        <v>0</v>
      </c>
    </row>
    <row r="20" spans="1:22" customFormat="1" ht="13.5" thickTop="1" x14ac:dyDescent="0.2">
      <c r="A20" s="4"/>
      <c r="B20" s="8"/>
      <c r="C20" s="9"/>
      <c r="D20" s="9"/>
      <c r="E20" s="2"/>
      <c r="F20" s="2"/>
      <c r="G20" s="35"/>
      <c r="H20" s="35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x14ac:dyDescent="0.2">
      <c r="F21" s="45"/>
      <c r="G21" s="37"/>
    </row>
    <row r="22" spans="1:22" ht="18" x14ac:dyDescent="0.25">
      <c r="A22" s="10" t="s">
        <v>14</v>
      </c>
      <c r="F22" s="45"/>
    </row>
    <row r="23" spans="1:22" x14ac:dyDescent="0.2">
      <c r="F23" s="45"/>
    </row>
    <row r="24" spans="1:22" ht="12.75" customHeight="1" x14ac:dyDescent="0.2">
      <c r="A24" s="88" t="s">
        <v>1</v>
      </c>
      <c r="B24" s="85" t="s">
        <v>11</v>
      </c>
      <c r="C24" s="85" t="s">
        <v>3</v>
      </c>
      <c r="D24" s="85" t="s">
        <v>21</v>
      </c>
      <c r="E24" s="85" t="s">
        <v>4</v>
      </c>
      <c r="F24" s="78" t="s">
        <v>5</v>
      </c>
      <c r="G24" s="87" t="s">
        <v>5</v>
      </c>
      <c r="H24" s="87"/>
      <c r="I24" s="85" t="s">
        <v>6</v>
      </c>
      <c r="J24" s="85" t="s">
        <v>16</v>
      </c>
    </row>
    <row r="25" spans="1:22" ht="13.5" thickBot="1" x14ac:dyDescent="0.25">
      <c r="A25" s="89"/>
      <c r="B25" s="86"/>
      <c r="C25" s="86"/>
      <c r="D25" s="86"/>
      <c r="E25" s="86"/>
      <c r="F25" s="11" t="s">
        <v>7</v>
      </c>
      <c r="G25" s="44" t="s">
        <v>8</v>
      </c>
      <c r="H25" s="44" t="s">
        <v>9</v>
      </c>
      <c r="I25" s="86"/>
      <c r="J25" s="86"/>
    </row>
    <row r="26" spans="1:22" x14ac:dyDescent="0.2">
      <c r="A26" s="38">
        <v>1</v>
      </c>
      <c r="B26" s="39" t="s">
        <v>83</v>
      </c>
      <c r="C26" s="35" t="s">
        <v>27</v>
      </c>
      <c r="D26" s="63">
        <v>43997</v>
      </c>
      <c r="E26" s="47">
        <v>46157</v>
      </c>
      <c r="F26" s="45">
        <f t="shared" ref="F26" si="0">+G26+H26*$C$11</f>
        <v>4702067924</v>
      </c>
      <c r="G26" s="45">
        <f>196704501*13+(202529459*9)+322144280</f>
        <v>4702067924</v>
      </c>
      <c r="H26" s="49"/>
      <c r="I26" s="35" t="s">
        <v>38</v>
      </c>
      <c r="J26" s="50" t="s">
        <v>29</v>
      </c>
    </row>
    <row r="27" spans="1:22" ht="13.5" thickBot="1" x14ac:dyDescent="0.25">
      <c r="A27" s="38">
        <v>2</v>
      </c>
      <c r="B27" s="39" t="s">
        <v>83</v>
      </c>
      <c r="C27" s="35" t="s">
        <v>27</v>
      </c>
      <c r="D27" s="63">
        <v>44457</v>
      </c>
      <c r="E27" s="47">
        <v>45553</v>
      </c>
      <c r="F27" s="45">
        <f>+G27+H27*$C$11</f>
        <v>116243013</v>
      </c>
      <c r="G27" s="45">
        <f>116243013</f>
        <v>116243013</v>
      </c>
      <c r="H27" s="49"/>
      <c r="I27" s="35" t="s">
        <v>38</v>
      </c>
      <c r="J27" s="50" t="s">
        <v>29</v>
      </c>
    </row>
    <row r="28" spans="1:22" ht="13.5" thickBot="1" x14ac:dyDescent="0.25">
      <c r="E28" s="69" t="s">
        <v>15</v>
      </c>
      <c r="F28" s="46">
        <f>+SUM(F26:F27)</f>
        <v>4818310937</v>
      </c>
      <c r="G28" s="46">
        <f>+SUM(G26:G27)</f>
        <v>4818310937</v>
      </c>
      <c r="H28" s="79">
        <f>+SUM(H26:H27)</f>
        <v>0</v>
      </c>
    </row>
    <row r="29" spans="1:22" ht="13.5" thickTop="1" x14ac:dyDescent="0.2">
      <c r="E29" s="69"/>
      <c r="F29" s="33"/>
      <c r="G29" s="33"/>
      <c r="H29" s="33"/>
    </row>
    <row r="30" spans="1:22" x14ac:dyDescent="0.2">
      <c r="F30" s="45"/>
    </row>
    <row r="31" spans="1:22" x14ac:dyDescent="0.2">
      <c r="B31" s="39" t="s">
        <v>84</v>
      </c>
      <c r="F31" s="45"/>
    </row>
    <row r="32" spans="1:22" x14ac:dyDescent="0.2">
      <c r="F32" s="45"/>
    </row>
    <row r="33" spans="2:9" x14ac:dyDescent="0.2">
      <c r="F33" s="45"/>
    </row>
    <row r="34" spans="2:9" x14ac:dyDescent="0.2">
      <c r="B34" s="39" t="s">
        <v>123</v>
      </c>
      <c r="F34" s="45"/>
    </row>
    <row r="35" spans="2:9" x14ac:dyDescent="0.2">
      <c r="F35" s="45"/>
    </row>
    <row r="36" spans="2:9" x14ac:dyDescent="0.2">
      <c r="F36" s="45"/>
    </row>
    <row r="37" spans="2:9" x14ac:dyDescent="0.2">
      <c r="F37" s="45"/>
    </row>
    <row r="38" spans="2:9" x14ac:dyDescent="0.2">
      <c r="B38" s="41"/>
      <c r="C38" s="41"/>
      <c r="F38" s="45"/>
    </row>
    <row r="39" spans="2:9" x14ac:dyDescent="0.2">
      <c r="F39" s="45"/>
      <c r="H39" s="84" t="s">
        <v>107</v>
      </c>
      <c r="I39" s="84"/>
    </row>
    <row r="40" spans="2:9" x14ac:dyDescent="0.2">
      <c r="F40" s="45"/>
      <c r="H40" s="84" t="s">
        <v>108</v>
      </c>
      <c r="I40" s="84"/>
    </row>
    <row r="41" spans="2:9" x14ac:dyDescent="0.2">
      <c r="F41" s="45"/>
    </row>
    <row r="42" spans="2:9" x14ac:dyDescent="0.2">
      <c r="F42" s="45"/>
    </row>
    <row r="43" spans="2:9" x14ac:dyDescent="0.2">
      <c r="F43" s="45"/>
    </row>
    <row r="44" spans="2:9" x14ac:dyDescent="0.2">
      <c r="F44" s="45"/>
    </row>
    <row r="45" spans="2:9" x14ac:dyDescent="0.2">
      <c r="F45" s="45"/>
    </row>
    <row r="46" spans="2:9" x14ac:dyDescent="0.2">
      <c r="F46" s="45"/>
    </row>
    <row r="47" spans="2:9" x14ac:dyDescent="0.2">
      <c r="F47" s="45"/>
    </row>
    <row r="48" spans="2:9" x14ac:dyDescent="0.2">
      <c r="F48" s="45"/>
    </row>
    <row r="49" spans="2:6" x14ac:dyDescent="0.2">
      <c r="F49" s="45"/>
    </row>
    <row r="50" spans="2:6" x14ac:dyDescent="0.2">
      <c r="F50" s="45"/>
    </row>
    <row r="51" spans="2:6" x14ac:dyDescent="0.2">
      <c r="B51" s="35"/>
      <c r="E51" s="35"/>
      <c r="F51" s="45"/>
    </row>
    <row r="52" spans="2:6" x14ac:dyDescent="0.2">
      <c r="B52" s="35"/>
      <c r="E52" s="35"/>
      <c r="F52" s="45"/>
    </row>
    <row r="53" spans="2:6" x14ac:dyDescent="0.2">
      <c r="B53" s="35"/>
      <c r="E53" s="35"/>
      <c r="F53" s="45"/>
    </row>
    <row r="54" spans="2:6" x14ac:dyDescent="0.2">
      <c r="B54" s="35"/>
      <c r="E54" s="35"/>
      <c r="F54" s="45"/>
    </row>
    <row r="55" spans="2:6" x14ac:dyDescent="0.2">
      <c r="B55" s="35"/>
      <c r="E55" s="35"/>
      <c r="F55" s="45"/>
    </row>
    <row r="56" spans="2:6" x14ac:dyDescent="0.2">
      <c r="B56" s="35"/>
      <c r="E56" s="35"/>
      <c r="F56" s="45"/>
    </row>
    <row r="57" spans="2:6" x14ac:dyDescent="0.2">
      <c r="B57" s="35"/>
      <c r="E57" s="35"/>
      <c r="F57" s="45"/>
    </row>
    <row r="58" spans="2:6" x14ac:dyDescent="0.2">
      <c r="B58" s="35"/>
      <c r="E58" s="35"/>
      <c r="F58" s="45"/>
    </row>
    <row r="59" spans="2:6" x14ac:dyDescent="0.2">
      <c r="B59" s="35"/>
      <c r="E59" s="35"/>
      <c r="F59" s="45"/>
    </row>
    <row r="60" spans="2:6" x14ac:dyDescent="0.2">
      <c r="B60" s="35"/>
      <c r="E60" s="35"/>
      <c r="F60" s="45"/>
    </row>
    <row r="61" spans="2:6" x14ac:dyDescent="0.2">
      <c r="B61" s="35"/>
      <c r="E61" s="35"/>
      <c r="F61" s="45"/>
    </row>
    <row r="62" spans="2:6" x14ac:dyDescent="0.2">
      <c r="B62" s="35"/>
      <c r="E62" s="35"/>
      <c r="F62" s="45"/>
    </row>
    <row r="63" spans="2:6" x14ac:dyDescent="0.2">
      <c r="B63" s="35"/>
      <c r="E63" s="35"/>
      <c r="F63" s="45"/>
    </row>
    <row r="64" spans="2:6" x14ac:dyDescent="0.2">
      <c r="B64" s="35"/>
      <c r="E64" s="35"/>
      <c r="F64" s="45"/>
    </row>
    <row r="65" spans="2:6" x14ac:dyDescent="0.2">
      <c r="B65" s="35"/>
      <c r="E65" s="35"/>
      <c r="F65" s="45"/>
    </row>
    <row r="66" spans="2:6" x14ac:dyDescent="0.2">
      <c r="B66" s="35"/>
      <c r="E66" s="35"/>
      <c r="F66" s="45"/>
    </row>
    <row r="67" spans="2:6" x14ac:dyDescent="0.2">
      <c r="B67" s="35"/>
      <c r="E67" s="35"/>
      <c r="F67" s="45"/>
    </row>
    <row r="68" spans="2:6" x14ac:dyDescent="0.2">
      <c r="B68" s="35"/>
      <c r="E68" s="35"/>
      <c r="F68" s="45"/>
    </row>
    <row r="69" spans="2:6" x14ac:dyDescent="0.2">
      <c r="B69" s="35"/>
      <c r="E69" s="35"/>
      <c r="F69" s="45"/>
    </row>
    <row r="70" spans="2:6" x14ac:dyDescent="0.2">
      <c r="B70" s="35"/>
      <c r="E70" s="35"/>
      <c r="F70" s="45"/>
    </row>
    <row r="71" spans="2:6" x14ac:dyDescent="0.2">
      <c r="B71" s="35"/>
      <c r="E71" s="35"/>
      <c r="F71" s="45"/>
    </row>
    <row r="72" spans="2:6" x14ac:dyDescent="0.2">
      <c r="B72" s="35"/>
      <c r="E72" s="35"/>
      <c r="F72" s="45"/>
    </row>
    <row r="73" spans="2:6" x14ac:dyDescent="0.2">
      <c r="B73" s="35"/>
      <c r="E73" s="35"/>
      <c r="F73" s="45"/>
    </row>
    <row r="74" spans="2:6" x14ac:dyDescent="0.2">
      <c r="B74" s="35"/>
      <c r="E74" s="35"/>
      <c r="F74" s="45"/>
    </row>
    <row r="75" spans="2:6" x14ac:dyDescent="0.2">
      <c r="B75" s="35"/>
      <c r="E75" s="35"/>
      <c r="F75" s="45"/>
    </row>
    <row r="76" spans="2:6" x14ac:dyDescent="0.2">
      <c r="B76" s="35"/>
      <c r="E76" s="35"/>
      <c r="F76" s="45"/>
    </row>
    <row r="77" spans="2:6" x14ac:dyDescent="0.2">
      <c r="B77" s="35"/>
      <c r="E77" s="35"/>
      <c r="F77" s="45"/>
    </row>
    <row r="78" spans="2:6" x14ac:dyDescent="0.2">
      <c r="B78" s="35"/>
      <c r="E78" s="35"/>
      <c r="F78" s="45"/>
    </row>
    <row r="79" spans="2:6" x14ac:dyDescent="0.2">
      <c r="B79" s="35"/>
      <c r="E79" s="35"/>
      <c r="F79" s="45"/>
    </row>
    <row r="80" spans="2:6" x14ac:dyDescent="0.2">
      <c r="B80" s="35"/>
      <c r="E80" s="35"/>
      <c r="F80" s="45"/>
    </row>
    <row r="81" spans="2:6" x14ac:dyDescent="0.2">
      <c r="B81" s="35"/>
      <c r="E81" s="35"/>
      <c r="F81" s="45"/>
    </row>
    <row r="82" spans="2:6" x14ac:dyDescent="0.2">
      <c r="B82" s="35"/>
      <c r="E82" s="35"/>
      <c r="F82" s="45"/>
    </row>
    <row r="83" spans="2:6" x14ac:dyDescent="0.2">
      <c r="B83" s="35"/>
      <c r="E83" s="35"/>
      <c r="F83" s="45"/>
    </row>
    <row r="84" spans="2:6" x14ac:dyDescent="0.2">
      <c r="B84" s="35"/>
      <c r="E84" s="35"/>
      <c r="F84" s="45"/>
    </row>
    <row r="85" spans="2:6" x14ac:dyDescent="0.2">
      <c r="B85" s="35"/>
      <c r="E85" s="35"/>
      <c r="F85" s="45"/>
    </row>
    <row r="86" spans="2:6" x14ac:dyDescent="0.2">
      <c r="B86" s="35"/>
      <c r="E86" s="35"/>
      <c r="F86" s="45"/>
    </row>
    <row r="87" spans="2:6" x14ac:dyDescent="0.2">
      <c r="B87" s="35"/>
      <c r="E87" s="35"/>
      <c r="F87" s="45"/>
    </row>
    <row r="88" spans="2:6" x14ac:dyDescent="0.2">
      <c r="B88" s="35"/>
      <c r="E88" s="35"/>
      <c r="F88" s="45"/>
    </row>
    <row r="89" spans="2:6" x14ac:dyDescent="0.2">
      <c r="B89" s="35"/>
      <c r="E89" s="35"/>
      <c r="F89" s="45"/>
    </row>
    <row r="90" spans="2:6" x14ac:dyDescent="0.2">
      <c r="B90" s="35"/>
      <c r="E90" s="35"/>
      <c r="F90" s="45"/>
    </row>
    <row r="91" spans="2:6" x14ac:dyDescent="0.2">
      <c r="B91" s="35"/>
      <c r="E91" s="35"/>
      <c r="F91" s="45"/>
    </row>
    <row r="92" spans="2:6" x14ac:dyDescent="0.2">
      <c r="B92" s="35"/>
      <c r="E92" s="35"/>
      <c r="F92" s="45"/>
    </row>
    <row r="93" spans="2:6" x14ac:dyDescent="0.2">
      <c r="B93" s="35"/>
      <c r="E93" s="35"/>
      <c r="F93" s="45"/>
    </row>
  </sheetData>
  <mergeCells count="18">
    <mergeCell ref="H39:I39"/>
    <mergeCell ref="H40:I40"/>
    <mergeCell ref="I15:I16"/>
    <mergeCell ref="J15:J16"/>
    <mergeCell ref="A24:A25"/>
    <mergeCell ref="B24:B25"/>
    <mergeCell ref="C24:C25"/>
    <mergeCell ref="D24:D25"/>
    <mergeCell ref="E24:E25"/>
    <mergeCell ref="G24:H24"/>
    <mergeCell ref="I24:I25"/>
    <mergeCell ref="J24:J25"/>
    <mergeCell ref="A15:A16"/>
    <mergeCell ref="B15:B16"/>
    <mergeCell ref="C15:C16"/>
    <mergeCell ref="D15:D16"/>
    <mergeCell ref="E15:E16"/>
    <mergeCell ref="G15:H15"/>
  </mergeCells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N54"/>
  <sheetViews>
    <sheetView view="pageBreakPreview" zoomScale="85" zoomScaleNormal="100" zoomScaleSheetLayoutView="85" workbookViewId="0">
      <selection activeCell="I26" sqref="I26:I29"/>
    </sheetView>
  </sheetViews>
  <sheetFormatPr baseColWidth="10" defaultRowHeight="12.75" x14ac:dyDescent="0.2"/>
  <cols>
    <col min="1" max="1" width="3.5703125" customWidth="1"/>
    <col min="2" max="2" width="8.5703125" customWidth="1"/>
    <col min="3" max="3" width="17.85546875" customWidth="1"/>
    <col min="5" max="5" width="13.5703125" customWidth="1"/>
    <col min="6" max="6" width="14.5703125" customWidth="1"/>
    <col min="7" max="7" width="14.42578125" customWidth="1"/>
  </cols>
  <sheetData>
    <row r="1" spans="2:18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8" spans="2:18" s="35" customFormat="1" x14ac:dyDescent="0.2">
      <c r="B8" s="41" t="str">
        <f>+Índice!C18</f>
        <v>Deudas Financieras por Bonos</v>
      </c>
    </row>
    <row r="9" spans="2:18" x14ac:dyDescent="0.2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2:18" x14ac:dyDescent="0.2">
      <c r="B10" s="3" t="s">
        <v>12</v>
      </c>
      <c r="C10" s="4"/>
      <c r="D10" s="5">
        <f>+Índice!D12</f>
        <v>45107</v>
      </c>
      <c r="E10" s="5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2:18" x14ac:dyDescent="0.2">
      <c r="B11" s="3" t="s">
        <v>13</v>
      </c>
      <c r="C11" s="4"/>
      <c r="D11" s="23">
        <f>+Índice!D13</f>
        <v>7266.05</v>
      </c>
      <c r="E11" s="6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2:18" x14ac:dyDescent="0.2">
      <c r="B12" s="7"/>
      <c r="C12" s="8"/>
      <c r="D12" s="9"/>
      <c r="E12" s="9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2:18" ht="18" x14ac:dyDescent="0.25">
      <c r="B13" s="10" t="s">
        <v>0</v>
      </c>
      <c r="C13" s="8"/>
      <c r="D13" s="9"/>
      <c r="E13" s="9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2:18" ht="13.5" thickBot="1" x14ac:dyDescent="0.25">
      <c r="B14" s="4"/>
      <c r="C14" s="8"/>
      <c r="D14" s="9"/>
      <c r="E14" s="9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2:18" s="35" customFormat="1" ht="12.75" customHeight="1" x14ac:dyDescent="0.2">
      <c r="B15" s="90" t="s">
        <v>1</v>
      </c>
      <c r="C15" s="92" t="s">
        <v>92</v>
      </c>
      <c r="D15" s="92" t="s">
        <v>93</v>
      </c>
      <c r="E15" s="92" t="s">
        <v>4</v>
      </c>
      <c r="F15" s="93" t="s">
        <v>94</v>
      </c>
    </row>
    <row r="16" spans="2:18" s="35" customFormat="1" ht="23.25" customHeight="1" thickBot="1" x14ac:dyDescent="0.25">
      <c r="B16" s="91"/>
      <c r="C16" s="86"/>
      <c r="D16" s="86"/>
      <c r="E16" s="86"/>
      <c r="F16" s="94"/>
    </row>
    <row r="17" spans="2:118" ht="15" x14ac:dyDescent="0.25">
      <c r="B17" s="64">
        <v>1</v>
      </c>
      <c r="C17" s="65" t="s">
        <v>87</v>
      </c>
      <c r="D17" s="66">
        <v>43451</v>
      </c>
      <c r="E17" s="66">
        <v>45183</v>
      </c>
      <c r="F17" s="68">
        <v>65534246.575999998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</row>
    <row r="18" spans="2:118" ht="15" x14ac:dyDescent="0.25">
      <c r="B18" s="64">
        <v>2</v>
      </c>
      <c r="C18" s="65" t="s">
        <v>87</v>
      </c>
      <c r="D18" s="66">
        <v>43451</v>
      </c>
      <c r="E18" s="66">
        <v>45183</v>
      </c>
      <c r="F18" s="68">
        <v>2000000000</v>
      </c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</row>
    <row r="19" spans="2:118" ht="15" x14ac:dyDescent="0.25">
      <c r="B19" s="64">
        <v>3</v>
      </c>
      <c r="C19" s="65" t="s">
        <v>88</v>
      </c>
      <c r="D19" s="66">
        <v>43451</v>
      </c>
      <c r="E19" s="66">
        <v>45182</v>
      </c>
      <c r="F19" s="68">
        <v>66068493.149999991</v>
      </c>
      <c r="G19" s="42"/>
      <c r="H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</row>
    <row r="20" spans="2:118" ht="15.75" customHeight="1" x14ac:dyDescent="0.25">
      <c r="B20" s="64">
        <v>4</v>
      </c>
      <c r="C20" s="65" t="s">
        <v>88</v>
      </c>
      <c r="D20" s="66">
        <v>43451</v>
      </c>
      <c r="E20" s="66">
        <v>45274</v>
      </c>
      <c r="F20" s="68">
        <v>2000000000</v>
      </c>
      <c r="G20" s="42"/>
      <c r="H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</row>
    <row r="21" spans="2:118" ht="15.75" customHeight="1" x14ac:dyDescent="0.25">
      <c r="B21" s="64">
        <v>5</v>
      </c>
      <c r="C21" s="65" t="s">
        <v>88</v>
      </c>
      <c r="D21" s="66">
        <v>43451</v>
      </c>
      <c r="E21" s="66">
        <v>45274</v>
      </c>
      <c r="F21" s="68">
        <v>66794520.548</v>
      </c>
      <c r="G21" s="42"/>
      <c r="H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</row>
    <row r="22" spans="2:118" ht="15" x14ac:dyDescent="0.25">
      <c r="B22" s="64">
        <v>6</v>
      </c>
      <c r="C22" s="65" t="s">
        <v>89</v>
      </c>
      <c r="D22" s="66">
        <v>43451</v>
      </c>
      <c r="E22" s="66">
        <v>45182</v>
      </c>
      <c r="F22" s="68">
        <v>67315068.494000003</v>
      </c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</row>
    <row r="23" spans="2:118" ht="15" x14ac:dyDescent="0.25">
      <c r="B23" s="64">
        <v>7</v>
      </c>
      <c r="C23" s="65" t="s">
        <v>89</v>
      </c>
      <c r="D23" s="66">
        <v>43451</v>
      </c>
      <c r="E23" s="66">
        <v>45273</v>
      </c>
      <c r="F23" s="68">
        <v>67315068.494000003</v>
      </c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</row>
    <row r="24" spans="2:118" ht="15.75" customHeight="1" x14ac:dyDescent="0.25">
      <c r="B24" s="64">
        <v>8</v>
      </c>
      <c r="C24" s="65" t="s">
        <v>118</v>
      </c>
      <c r="D24" s="66">
        <v>43451</v>
      </c>
      <c r="E24" s="66">
        <v>45364</v>
      </c>
      <c r="F24" s="68">
        <v>67315068.494000003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</row>
    <row r="25" spans="2:118" ht="15" x14ac:dyDescent="0.25">
      <c r="B25" s="64">
        <v>9</v>
      </c>
      <c r="C25" s="81" t="s">
        <v>89</v>
      </c>
      <c r="D25" s="66">
        <v>43451</v>
      </c>
      <c r="E25" s="66">
        <v>45457</v>
      </c>
      <c r="F25" s="80">
        <v>68794520.548000008</v>
      </c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</row>
    <row r="26" spans="2:118" ht="15" x14ac:dyDescent="0.25">
      <c r="B26" s="64">
        <v>10</v>
      </c>
      <c r="C26" s="81" t="s">
        <v>89</v>
      </c>
      <c r="D26" s="66">
        <v>43451</v>
      </c>
      <c r="E26" s="66">
        <v>45457</v>
      </c>
      <c r="F26" s="80">
        <v>2000000000</v>
      </c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</row>
    <row r="27" spans="2:118" ht="15" x14ac:dyDescent="0.25">
      <c r="B27" s="64">
        <v>11</v>
      </c>
      <c r="C27" s="65" t="s">
        <v>90</v>
      </c>
      <c r="D27" s="66">
        <v>43451</v>
      </c>
      <c r="E27" s="66">
        <v>45182</v>
      </c>
      <c r="F27" s="68">
        <v>68561643.835999995</v>
      </c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</row>
    <row r="28" spans="2:118" ht="15" x14ac:dyDescent="0.25">
      <c r="B28" s="64">
        <v>12</v>
      </c>
      <c r="C28" s="65" t="s">
        <v>90</v>
      </c>
      <c r="D28" s="66">
        <v>43451</v>
      </c>
      <c r="E28" s="66">
        <v>45273</v>
      </c>
      <c r="F28" s="68">
        <v>68561643.835999995</v>
      </c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</row>
    <row r="29" spans="2:118" ht="15" x14ac:dyDescent="0.25">
      <c r="B29" s="64">
        <v>13</v>
      </c>
      <c r="C29" s="65" t="s">
        <v>90</v>
      </c>
      <c r="D29" s="66">
        <v>43451</v>
      </c>
      <c r="E29" s="66">
        <v>45364</v>
      </c>
      <c r="F29" s="68">
        <v>68561643.835999995</v>
      </c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</row>
    <row r="30" spans="2:118" ht="15" x14ac:dyDescent="0.25">
      <c r="B30" s="64">
        <v>14</v>
      </c>
      <c r="C30" s="65" t="s">
        <v>90</v>
      </c>
      <c r="D30" s="66">
        <v>43451</v>
      </c>
      <c r="E30" s="66">
        <v>45455</v>
      </c>
      <c r="F30" s="68">
        <v>68561643.835999995</v>
      </c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</row>
    <row r="31" spans="2:118" ht="15" x14ac:dyDescent="0.25">
      <c r="B31" s="64">
        <v>15</v>
      </c>
      <c r="C31" s="65" t="s">
        <v>91</v>
      </c>
      <c r="D31" s="66">
        <v>43451</v>
      </c>
      <c r="E31" s="66">
        <v>45182</v>
      </c>
      <c r="F31" s="68">
        <v>69808219</v>
      </c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</row>
    <row r="32" spans="2:118" ht="15" x14ac:dyDescent="0.25">
      <c r="B32" s="64">
        <v>16</v>
      </c>
      <c r="C32" s="65" t="s">
        <v>91</v>
      </c>
      <c r="D32" s="66">
        <v>43451</v>
      </c>
      <c r="E32" s="66">
        <v>45273</v>
      </c>
      <c r="F32" s="68">
        <v>69808219</v>
      </c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</row>
    <row r="33" spans="2:77" ht="15" x14ac:dyDescent="0.25">
      <c r="B33" s="64">
        <v>17</v>
      </c>
      <c r="C33" s="65" t="s">
        <v>91</v>
      </c>
      <c r="D33" s="66">
        <v>43451</v>
      </c>
      <c r="E33" s="66">
        <v>45364</v>
      </c>
      <c r="F33" s="68">
        <v>69808219</v>
      </c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</row>
    <row r="34" spans="2:77" ht="15.75" thickBot="1" x14ac:dyDescent="0.3">
      <c r="B34" s="64">
        <v>18</v>
      </c>
      <c r="C34" s="65" t="s">
        <v>91</v>
      </c>
      <c r="D34" s="66">
        <v>43451</v>
      </c>
      <c r="E34" s="66">
        <v>45455</v>
      </c>
      <c r="F34" s="68">
        <v>69808219</v>
      </c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</row>
    <row r="35" spans="2:77" ht="13.5" thickBot="1" x14ac:dyDescent="0.25">
      <c r="E35" s="69" t="s">
        <v>15</v>
      </c>
      <c r="F35" s="46">
        <f>SUM(F17:F34)</f>
        <v>7022616437.6480026</v>
      </c>
    </row>
    <row r="36" spans="2:77" ht="13.5" thickTop="1" x14ac:dyDescent="0.2"/>
    <row r="39" spans="2:77" ht="18.75" thickBot="1" x14ac:dyDescent="0.3">
      <c r="B39" s="10" t="s">
        <v>14</v>
      </c>
      <c r="C39" s="39"/>
    </row>
    <row r="40" spans="2:77" ht="12.75" customHeight="1" x14ac:dyDescent="0.2">
      <c r="B40" s="90" t="s">
        <v>1</v>
      </c>
      <c r="C40" s="92" t="s">
        <v>92</v>
      </c>
      <c r="D40" s="92" t="s">
        <v>93</v>
      </c>
      <c r="E40" s="92" t="s">
        <v>4</v>
      </c>
      <c r="F40" s="95" t="s">
        <v>94</v>
      </c>
    </row>
    <row r="41" spans="2:77" ht="13.5" thickBot="1" x14ac:dyDescent="0.25">
      <c r="B41" s="91"/>
      <c r="C41" s="86"/>
      <c r="D41" s="86"/>
      <c r="E41" s="86"/>
      <c r="F41" s="96"/>
    </row>
    <row r="42" spans="2:77" ht="15" x14ac:dyDescent="0.25">
      <c r="B42" s="67">
        <v>1</v>
      </c>
      <c r="C42" s="65" t="s">
        <v>90</v>
      </c>
      <c r="D42" s="66">
        <v>43451</v>
      </c>
      <c r="E42" s="66">
        <v>45548</v>
      </c>
      <c r="F42" s="68">
        <v>70068493.149999991</v>
      </c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</row>
    <row r="43" spans="2:77" ht="15" x14ac:dyDescent="0.25">
      <c r="B43" s="67">
        <v>2</v>
      </c>
      <c r="C43" s="65" t="s">
        <v>90</v>
      </c>
      <c r="D43" s="66">
        <v>43451</v>
      </c>
      <c r="E43" s="66">
        <v>45548</v>
      </c>
      <c r="F43" s="68">
        <v>2000000000</v>
      </c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</row>
    <row r="44" spans="2:77" ht="15" x14ac:dyDescent="0.25">
      <c r="B44" s="67">
        <v>3</v>
      </c>
      <c r="C44" s="65" t="s">
        <v>91</v>
      </c>
      <c r="D44" s="66">
        <v>43451</v>
      </c>
      <c r="E44" s="66">
        <v>45546</v>
      </c>
      <c r="F44" s="68">
        <v>69808219</v>
      </c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</row>
    <row r="45" spans="2:77" ht="15" x14ac:dyDescent="0.25">
      <c r="B45" s="67">
        <v>4</v>
      </c>
      <c r="C45" s="65" t="s">
        <v>91</v>
      </c>
      <c r="D45" s="66">
        <v>43451</v>
      </c>
      <c r="E45" s="66">
        <v>45639</v>
      </c>
      <c r="F45" s="68">
        <v>71342465.754000008</v>
      </c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</row>
    <row r="46" spans="2:77" ht="15.75" thickBot="1" x14ac:dyDescent="0.3">
      <c r="B46" s="67">
        <v>5</v>
      </c>
      <c r="C46" s="65" t="s">
        <v>91</v>
      </c>
      <c r="D46" s="66">
        <v>43451</v>
      </c>
      <c r="E46" s="66">
        <v>45639</v>
      </c>
      <c r="F46" s="68">
        <v>2000000000</v>
      </c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</row>
    <row r="47" spans="2:77" ht="13.5" thickBot="1" x14ac:dyDescent="0.25">
      <c r="E47" s="69" t="s">
        <v>15</v>
      </c>
      <c r="F47" s="46">
        <f>SUM(F42:F46)</f>
        <v>4211219177.9040003</v>
      </c>
    </row>
    <row r="48" spans="2:77" ht="13.5" thickTop="1" x14ac:dyDescent="0.2"/>
    <row r="52" spans="2:7" x14ac:dyDescent="0.2">
      <c r="B52" s="84" t="s">
        <v>107</v>
      </c>
      <c r="C52" s="84"/>
    </row>
    <row r="53" spans="2:7" x14ac:dyDescent="0.2">
      <c r="B53" s="84" t="s">
        <v>108</v>
      </c>
      <c r="C53" s="84"/>
      <c r="F53" s="41"/>
      <c r="G53" s="41"/>
    </row>
    <row r="54" spans="2:7" x14ac:dyDescent="0.2">
      <c r="F54" s="84"/>
      <c r="G54" s="84"/>
    </row>
  </sheetData>
  <mergeCells count="13">
    <mergeCell ref="F54:G54"/>
    <mergeCell ref="B40:B41"/>
    <mergeCell ref="C40:C41"/>
    <mergeCell ref="D40:D41"/>
    <mergeCell ref="E40:E41"/>
    <mergeCell ref="F40:F41"/>
    <mergeCell ref="B52:C52"/>
    <mergeCell ref="B53:C53"/>
    <mergeCell ref="B15:B16"/>
    <mergeCell ref="C15:C16"/>
    <mergeCell ref="D15:D16"/>
    <mergeCell ref="E15:E16"/>
    <mergeCell ref="F15:F16"/>
  </mergeCells>
  <phoneticPr fontId="5" type="noConversion"/>
  <printOptions horizontalCentered="1"/>
  <pageMargins left="0.70866141732283472" right="0.70866141732283472" top="0.78740157480314965" bottom="0.74803149606299213" header="0.31496062992125984" footer="0.31496062992125984"/>
  <pageSetup paperSize="9" scale="70" orientation="portrait" r:id="rId1"/>
  <rowBreaks count="1" manualBreakCount="1">
    <brk id="53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0"/>
  <sheetViews>
    <sheetView view="pageBreakPreview" topLeftCell="A13" zoomScaleNormal="100" zoomScaleSheetLayoutView="100" workbookViewId="0">
      <selection activeCell="F28" sqref="F28"/>
    </sheetView>
  </sheetViews>
  <sheetFormatPr baseColWidth="10" defaultColWidth="9.140625" defaultRowHeight="12.75" x14ac:dyDescent="0.2"/>
  <cols>
    <col min="1" max="1" width="5.7109375" style="35" customWidth="1"/>
    <col min="2" max="2" width="27.28515625" style="39" customWidth="1"/>
    <col min="3" max="3" width="12.7109375" style="35" customWidth="1"/>
    <col min="4" max="4" width="12.28515625" style="35" customWidth="1"/>
    <col min="5" max="5" width="12.140625" style="38" customWidth="1"/>
    <col min="6" max="6" width="15.85546875" style="17" customWidth="1"/>
    <col min="7" max="7" width="16.5703125" style="35" customWidth="1"/>
    <col min="8" max="8" width="13.7109375" style="35" customWidth="1"/>
    <col min="9" max="9" width="15.28515625" style="35" customWidth="1"/>
    <col min="10" max="10" width="11" style="35" customWidth="1"/>
    <col min="11" max="11" width="2.28515625" style="35" customWidth="1"/>
    <col min="12" max="16384" width="9.140625" style="35"/>
  </cols>
  <sheetData>
    <row r="1" spans="1:2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x14ac:dyDescent="0.2">
      <c r="A8" s="41" t="str">
        <f>+Índice!C19</f>
        <v xml:space="preserve">Deudas Diversas </v>
      </c>
      <c r="B8" s="35"/>
      <c r="E8" s="35"/>
      <c r="F8" s="35"/>
    </row>
    <row r="9" spans="1:22" customFormat="1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customFormat="1" x14ac:dyDescent="0.2">
      <c r="A10" s="3" t="s">
        <v>12</v>
      </c>
      <c r="B10" s="4"/>
      <c r="C10" s="5">
        <f>+Índice!D12</f>
        <v>45107</v>
      </c>
      <c r="D10" s="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3" t="s">
        <v>13</v>
      </c>
      <c r="B11" s="4"/>
      <c r="C11" s="23">
        <f>+Índice!D13</f>
        <v>7266.05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7"/>
      <c r="B12" s="8"/>
      <c r="C12" s="9"/>
      <c r="D12" s="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ht="18" x14ac:dyDescent="0.25">
      <c r="A13" s="10" t="s">
        <v>0</v>
      </c>
      <c r="B13" s="8"/>
      <c r="C13" s="9"/>
      <c r="D13" s="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x14ac:dyDescent="0.2">
      <c r="A14" s="4"/>
      <c r="B14" s="8"/>
      <c r="C14" s="9"/>
      <c r="D14" s="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21.75" customHeight="1" x14ac:dyDescent="0.2">
      <c r="A15" s="73" t="s">
        <v>1</v>
      </c>
      <c r="B15" s="75" t="s">
        <v>11</v>
      </c>
      <c r="C15" s="75" t="s">
        <v>3</v>
      </c>
      <c r="D15" s="75" t="s">
        <v>21</v>
      </c>
      <c r="E15" s="75" t="s">
        <v>4</v>
      </c>
      <c r="F15" s="78" t="s">
        <v>5</v>
      </c>
      <c r="G15" s="77" t="s">
        <v>5</v>
      </c>
      <c r="H15" s="77"/>
      <c r="I15" s="75" t="s">
        <v>6</v>
      </c>
      <c r="J15" s="75" t="s">
        <v>16</v>
      </c>
    </row>
    <row r="16" spans="1:22" ht="12.75" customHeight="1" thickBot="1" x14ac:dyDescent="0.25">
      <c r="A16" s="74"/>
      <c r="B16" s="76"/>
      <c r="C16" s="76"/>
      <c r="D16" s="76"/>
      <c r="E16" s="76"/>
      <c r="F16" s="11" t="s">
        <v>7</v>
      </c>
      <c r="G16" s="12" t="s">
        <v>8</v>
      </c>
      <c r="H16" s="12" t="s">
        <v>9</v>
      </c>
      <c r="I16" s="76"/>
      <c r="J16" s="76"/>
    </row>
    <row r="17" spans="1:22" ht="15" customHeight="1" x14ac:dyDescent="0.2">
      <c r="A17" s="38">
        <v>1</v>
      </c>
      <c r="B17" s="35" t="s">
        <v>103</v>
      </c>
      <c r="C17" s="35" t="s">
        <v>27</v>
      </c>
      <c r="D17" s="36">
        <v>44771</v>
      </c>
      <c r="E17" s="40">
        <v>45492</v>
      </c>
      <c r="F17" s="45">
        <f t="shared" ref="F17" si="0">+G17+H17*$C$11</f>
        <v>71013698</v>
      </c>
      <c r="G17" s="45">
        <v>71013698</v>
      </c>
      <c r="H17" s="49"/>
      <c r="I17" s="35" t="s">
        <v>30</v>
      </c>
      <c r="J17" s="35" t="s">
        <v>31</v>
      </c>
      <c r="K17" s="41"/>
    </row>
    <row r="18" spans="1:22" ht="15" customHeight="1" x14ac:dyDescent="0.2">
      <c r="A18" s="38">
        <v>2</v>
      </c>
      <c r="B18" t="s">
        <v>85</v>
      </c>
      <c r="C18" s="35" t="s">
        <v>27</v>
      </c>
      <c r="D18" s="36">
        <v>44928</v>
      </c>
      <c r="E18" s="36">
        <v>45660</v>
      </c>
      <c r="F18" s="45">
        <f t="shared" ref="F18" si="1">+G18+H18*$C$11</f>
        <v>61880297.578000009</v>
      </c>
      <c r="G18" s="37"/>
      <c r="H18" s="49">
        <v>8516.36</v>
      </c>
      <c r="I18" s="35" t="s">
        <v>30</v>
      </c>
      <c r="J18" s="35" t="s">
        <v>31</v>
      </c>
      <c r="K18" s="41"/>
    </row>
    <row r="19" spans="1:22" ht="15" customHeight="1" x14ac:dyDescent="0.2">
      <c r="A19" s="38">
        <v>3</v>
      </c>
      <c r="B19" s="35" t="s">
        <v>121</v>
      </c>
      <c r="C19" s="35" t="s">
        <v>27</v>
      </c>
      <c r="D19" s="36">
        <v>44957</v>
      </c>
      <c r="E19" s="40" t="s">
        <v>122</v>
      </c>
      <c r="F19" s="45">
        <f t="shared" ref="F19" si="2">+G19+H19*$C$11</f>
        <v>4612167118</v>
      </c>
      <c r="G19" s="45">
        <v>4612167118</v>
      </c>
      <c r="H19" s="49"/>
      <c r="I19" s="35" t="s">
        <v>30</v>
      </c>
      <c r="J19" s="35" t="s">
        <v>31</v>
      </c>
      <c r="K19" s="41"/>
    </row>
    <row r="20" spans="1:22" ht="13.5" thickBot="1" x14ac:dyDescent="0.25">
      <c r="E20" s="69" t="s">
        <v>15</v>
      </c>
      <c r="F20" s="71">
        <f>+SUM(F17:F19)</f>
        <v>4745061113.5780001</v>
      </c>
      <c r="G20" s="71">
        <f>+SUM(G17:G19)</f>
        <v>4683180816</v>
      </c>
      <c r="H20" s="72">
        <f>+SUM(H17:H19)</f>
        <v>8516.36</v>
      </c>
    </row>
    <row r="21" spans="1:22" ht="13.5" thickTop="1" x14ac:dyDescent="0.2">
      <c r="F21" s="45"/>
      <c r="G21" s="37"/>
    </row>
    <row r="22" spans="1:22" customFormat="1" ht="18" x14ac:dyDescent="0.25">
      <c r="A22" s="10" t="s">
        <v>14</v>
      </c>
      <c r="B22" s="8"/>
      <c r="C22" s="9"/>
      <c r="D22" s="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customFormat="1" x14ac:dyDescent="0.2">
      <c r="A23" s="4"/>
      <c r="B23" s="8"/>
      <c r="C23" s="9"/>
      <c r="D23" s="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21.75" customHeight="1" x14ac:dyDescent="0.2">
      <c r="A24" s="73" t="s">
        <v>1</v>
      </c>
      <c r="B24" s="75" t="s">
        <v>11</v>
      </c>
      <c r="C24" s="75" t="s">
        <v>3</v>
      </c>
      <c r="D24" s="75" t="s">
        <v>21</v>
      </c>
      <c r="E24" s="75" t="s">
        <v>4</v>
      </c>
      <c r="F24" s="78" t="s">
        <v>5</v>
      </c>
      <c r="G24" s="77" t="s">
        <v>5</v>
      </c>
      <c r="H24" s="77"/>
      <c r="I24" s="75" t="s">
        <v>6</v>
      </c>
      <c r="J24" s="75" t="s">
        <v>16</v>
      </c>
    </row>
    <row r="25" spans="1:22" ht="12.75" customHeight="1" thickBot="1" x14ac:dyDescent="0.25">
      <c r="A25" s="74"/>
      <c r="B25" s="76"/>
      <c r="C25" s="76"/>
      <c r="D25" s="76"/>
      <c r="E25" s="76"/>
      <c r="F25" s="11" t="s">
        <v>7</v>
      </c>
      <c r="G25" s="12" t="s">
        <v>8</v>
      </c>
      <c r="H25" s="12" t="s">
        <v>9</v>
      </c>
      <c r="I25" s="76"/>
      <c r="J25" s="76"/>
    </row>
    <row r="26" spans="1:22" ht="15" customHeight="1" x14ac:dyDescent="0.2">
      <c r="A26" s="38">
        <v>1</v>
      </c>
      <c r="B26" s="35" t="s">
        <v>103</v>
      </c>
      <c r="C26" s="35" t="s">
        <v>27</v>
      </c>
      <c r="D26" s="36">
        <v>44771</v>
      </c>
      <c r="E26" s="40">
        <v>45492</v>
      </c>
      <c r="F26" s="45">
        <f t="shared" ref="F26" si="3">+G26+H26*$C$11</f>
        <v>617753425</v>
      </c>
      <c r="G26" s="45">
        <v>617753425</v>
      </c>
      <c r="H26" s="49"/>
      <c r="I26" s="35" t="s">
        <v>30</v>
      </c>
      <c r="J26" s="35" t="s">
        <v>31</v>
      </c>
      <c r="K26" s="41"/>
    </row>
    <row r="27" spans="1:22" ht="15" customHeight="1" x14ac:dyDescent="0.2">
      <c r="A27" s="38">
        <v>2</v>
      </c>
      <c r="B27" t="s">
        <v>85</v>
      </c>
      <c r="C27" s="35" t="s">
        <v>27</v>
      </c>
      <c r="D27" s="36">
        <v>44928</v>
      </c>
      <c r="E27" s="40">
        <v>45660</v>
      </c>
      <c r="F27" s="45">
        <f t="shared" ref="F27" si="4">+G27+H27*$C$11</f>
        <v>773015223.18350005</v>
      </c>
      <c r="G27" s="45">
        <v>0</v>
      </c>
      <c r="H27" s="49">
        <v>106387.27</v>
      </c>
      <c r="I27" s="35" t="s">
        <v>30</v>
      </c>
      <c r="J27" s="35" t="s">
        <v>31</v>
      </c>
      <c r="K27" s="41"/>
    </row>
    <row r="28" spans="1:22" ht="13.5" thickBot="1" x14ac:dyDescent="0.25">
      <c r="E28" s="69" t="s">
        <v>15</v>
      </c>
      <c r="F28" s="71">
        <f>+SUM(F26:F27)</f>
        <v>1390768648.1835001</v>
      </c>
      <c r="G28" s="71">
        <f>+SUM(G26:G27)</f>
        <v>617753425</v>
      </c>
      <c r="H28" s="72">
        <f>+SUM(H26:H27)</f>
        <v>106387.27</v>
      </c>
    </row>
    <row r="29" spans="1:22" ht="13.5" thickTop="1" x14ac:dyDescent="0.2">
      <c r="F29" s="45"/>
    </row>
    <row r="30" spans="1:22" x14ac:dyDescent="0.2">
      <c r="A30" s="41"/>
      <c r="F30" s="45"/>
    </row>
    <row r="31" spans="1:22" x14ac:dyDescent="0.2">
      <c r="A31" s="41"/>
      <c r="F31" s="45"/>
    </row>
    <row r="32" spans="1:22" x14ac:dyDescent="0.2">
      <c r="F32" s="45"/>
    </row>
    <row r="33" spans="5:9" x14ac:dyDescent="0.2">
      <c r="F33" s="45"/>
      <c r="H33" s="84" t="s">
        <v>107</v>
      </c>
      <c r="I33" s="84"/>
    </row>
    <row r="34" spans="5:9" s="41" customFormat="1" x14ac:dyDescent="0.2">
      <c r="E34" s="69"/>
      <c r="F34" s="33"/>
      <c r="H34" s="84" t="s">
        <v>108</v>
      </c>
      <c r="I34" s="84"/>
    </row>
    <row r="35" spans="5:9" x14ac:dyDescent="0.2">
      <c r="F35" s="45"/>
      <c r="H35" s="84"/>
      <c r="I35" s="84"/>
    </row>
    <row r="36" spans="5:9" x14ac:dyDescent="0.2">
      <c r="F36" s="45"/>
    </row>
    <row r="37" spans="5:9" x14ac:dyDescent="0.2">
      <c r="F37" s="45"/>
    </row>
    <row r="38" spans="5:9" x14ac:dyDescent="0.2">
      <c r="F38" s="45"/>
    </row>
    <row r="39" spans="5:9" x14ac:dyDescent="0.2">
      <c r="F39" s="45"/>
    </row>
    <row r="40" spans="5:9" x14ac:dyDescent="0.2">
      <c r="F40" s="45"/>
    </row>
    <row r="41" spans="5:9" x14ac:dyDescent="0.2">
      <c r="F41" s="45"/>
    </row>
    <row r="42" spans="5:9" x14ac:dyDescent="0.2">
      <c r="F42" s="45"/>
    </row>
    <row r="43" spans="5:9" x14ac:dyDescent="0.2">
      <c r="F43" s="45"/>
    </row>
    <row r="44" spans="5:9" x14ac:dyDescent="0.2">
      <c r="F44" s="45"/>
    </row>
    <row r="45" spans="5:9" x14ac:dyDescent="0.2">
      <c r="F45" s="45"/>
    </row>
    <row r="46" spans="5:9" x14ac:dyDescent="0.2">
      <c r="F46" s="45"/>
    </row>
    <row r="47" spans="5:9" x14ac:dyDescent="0.2">
      <c r="F47" s="45"/>
    </row>
    <row r="48" spans="5:9" x14ac:dyDescent="0.2">
      <c r="F48" s="45"/>
    </row>
    <row r="49" spans="6:6" x14ac:dyDescent="0.2">
      <c r="F49" s="45"/>
    </row>
    <row r="50" spans="6:6" x14ac:dyDescent="0.2">
      <c r="F50" s="45"/>
    </row>
    <row r="51" spans="6:6" x14ac:dyDescent="0.2">
      <c r="F51" s="45"/>
    </row>
    <row r="52" spans="6:6" x14ac:dyDescent="0.2">
      <c r="F52" s="45"/>
    </row>
    <row r="53" spans="6:6" x14ac:dyDescent="0.2">
      <c r="F53" s="45"/>
    </row>
    <row r="54" spans="6:6" x14ac:dyDescent="0.2">
      <c r="F54" s="45"/>
    </row>
    <row r="55" spans="6:6" x14ac:dyDescent="0.2">
      <c r="F55" s="45"/>
    </row>
    <row r="56" spans="6:6" x14ac:dyDescent="0.2">
      <c r="F56" s="45"/>
    </row>
    <row r="57" spans="6:6" x14ac:dyDescent="0.2">
      <c r="F57" s="45"/>
    </row>
    <row r="58" spans="6:6" x14ac:dyDescent="0.2">
      <c r="F58" s="45"/>
    </row>
    <row r="59" spans="6:6" x14ac:dyDescent="0.2">
      <c r="F59" s="45"/>
    </row>
    <row r="60" spans="6:6" x14ac:dyDescent="0.2">
      <c r="F60" s="45"/>
    </row>
    <row r="61" spans="6:6" x14ac:dyDescent="0.2">
      <c r="F61" s="45"/>
    </row>
    <row r="62" spans="6:6" x14ac:dyDescent="0.2">
      <c r="F62" s="45"/>
    </row>
    <row r="63" spans="6:6" x14ac:dyDescent="0.2">
      <c r="F63" s="45"/>
    </row>
    <row r="64" spans="6:6" x14ac:dyDescent="0.2">
      <c r="F64" s="45"/>
    </row>
    <row r="65" spans="6:6" x14ac:dyDescent="0.2">
      <c r="F65" s="45"/>
    </row>
    <row r="66" spans="6:6" x14ac:dyDescent="0.2">
      <c r="F66" s="45"/>
    </row>
    <row r="67" spans="6:6" x14ac:dyDescent="0.2">
      <c r="F67" s="45"/>
    </row>
    <row r="68" spans="6:6" x14ac:dyDescent="0.2">
      <c r="F68" s="45"/>
    </row>
    <row r="69" spans="6:6" x14ac:dyDescent="0.2">
      <c r="F69" s="45"/>
    </row>
    <row r="70" spans="6:6" x14ac:dyDescent="0.2">
      <c r="F70" s="45"/>
    </row>
    <row r="71" spans="6:6" x14ac:dyDescent="0.2">
      <c r="F71" s="45"/>
    </row>
    <row r="72" spans="6:6" x14ac:dyDescent="0.2">
      <c r="F72" s="45"/>
    </row>
    <row r="73" spans="6:6" x14ac:dyDescent="0.2">
      <c r="F73" s="45"/>
    </row>
    <row r="74" spans="6:6" x14ac:dyDescent="0.2">
      <c r="F74" s="45"/>
    </row>
    <row r="75" spans="6:6" x14ac:dyDescent="0.2">
      <c r="F75" s="45"/>
    </row>
    <row r="76" spans="6:6" x14ac:dyDescent="0.2">
      <c r="F76" s="45"/>
    </row>
    <row r="77" spans="6:6" x14ac:dyDescent="0.2">
      <c r="F77" s="45"/>
    </row>
    <row r="78" spans="6:6" x14ac:dyDescent="0.2">
      <c r="F78" s="45"/>
    </row>
    <row r="79" spans="6:6" x14ac:dyDescent="0.2">
      <c r="F79" s="45"/>
    </row>
    <row r="80" spans="6:6" x14ac:dyDescent="0.2">
      <c r="F80" s="45"/>
    </row>
    <row r="81" spans="6:6" x14ac:dyDescent="0.2">
      <c r="F81" s="45"/>
    </row>
    <row r="82" spans="6:6" x14ac:dyDescent="0.2">
      <c r="F82" s="45"/>
    </row>
    <row r="83" spans="6:6" x14ac:dyDescent="0.2">
      <c r="F83" s="45"/>
    </row>
    <row r="84" spans="6:6" x14ac:dyDescent="0.2">
      <c r="F84" s="45"/>
    </row>
    <row r="85" spans="6:6" x14ac:dyDescent="0.2">
      <c r="F85" s="45"/>
    </row>
    <row r="86" spans="6:6" x14ac:dyDescent="0.2">
      <c r="F86" s="45"/>
    </row>
    <row r="87" spans="6:6" x14ac:dyDescent="0.2">
      <c r="F87" s="45"/>
    </row>
    <row r="88" spans="6:6" x14ac:dyDescent="0.2">
      <c r="F88" s="45"/>
    </row>
    <row r="89" spans="6:6" x14ac:dyDescent="0.2">
      <c r="F89" s="45"/>
    </row>
    <row r="90" spans="6:6" x14ac:dyDescent="0.2">
      <c r="F90" s="45"/>
    </row>
  </sheetData>
  <sortState ref="A17:K17">
    <sortCondition ref="D17"/>
  </sortState>
  <mergeCells count="3">
    <mergeCell ref="H35:I35"/>
    <mergeCell ref="H33:I33"/>
    <mergeCell ref="H34:I34"/>
  </mergeCells>
  <phoneticPr fontId="5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56"/>
  <sheetViews>
    <sheetView view="pageBreakPreview" zoomScaleNormal="100" zoomScaleSheetLayoutView="100" workbookViewId="0">
      <selection activeCell="A13" sqref="A13"/>
    </sheetView>
  </sheetViews>
  <sheetFormatPr baseColWidth="10" defaultRowHeight="12.75" x14ac:dyDescent="0.2"/>
  <cols>
    <col min="2" max="2" width="15" customWidth="1"/>
    <col min="3" max="3" width="13" customWidth="1"/>
    <col min="4" max="4" width="14.85546875" customWidth="1"/>
    <col min="5" max="5" width="18.42578125" customWidth="1"/>
    <col min="6" max="6" width="18.140625" customWidth="1"/>
    <col min="7" max="7" width="13.7109375" bestFit="1" customWidth="1"/>
    <col min="9" max="9" width="15.140625" customWidth="1"/>
  </cols>
  <sheetData>
    <row r="5" spans="1:7" ht="15" x14ac:dyDescent="0.25">
      <c r="A5" s="34"/>
      <c r="B5" s="34"/>
      <c r="C5" s="34"/>
      <c r="D5" s="34"/>
      <c r="E5" s="34"/>
      <c r="F5" s="34"/>
      <c r="G5" s="34"/>
    </row>
    <row r="6" spans="1:7" ht="15" x14ac:dyDescent="0.25">
      <c r="A6" s="97" t="s">
        <v>41</v>
      </c>
      <c r="B6" s="97"/>
      <c r="C6" s="97"/>
      <c r="D6" s="97"/>
      <c r="E6" s="97"/>
      <c r="F6" s="97"/>
      <c r="G6" s="97"/>
    </row>
    <row r="7" spans="1:7" ht="15" x14ac:dyDescent="0.25">
      <c r="A7" s="34"/>
      <c r="B7" s="34"/>
      <c r="C7" s="34"/>
      <c r="D7" s="34"/>
      <c r="E7" s="34"/>
      <c r="F7" s="34"/>
      <c r="G7" s="34"/>
    </row>
    <row r="9" spans="1:7" x14ac:dyDescent="0.2">
      <c r="A9" s="39" t="s">
        <v>86</v>
      </c>
    </row>
    <row r="11" spans="1:7" s="51" customFormat="1" ht="15" x14ac:dyDescent="0.25">
      <c r="B11" s="52" t="s">
        <v>80</v>
      </c>
      <c r="C11" s="52" t="s">
        <v>81</v>
      </c>
      <c r="D11" s="52" t="s">
        <v>42</v>
      </c>
      <c r="E11" s="52" t="s">
        <v>43</v>
      </c>
      <c r="F11" s="52" t="s">
        <v>44</v>
      </c>
    </row>
    <row r="12" spans="1:7" s="51" customFormat="1" x14ac:dyDescent="0.2"/>
    <row r="13" spans="1:7" s="51" customFormat="1" x14ac:dyDescent="0.2">
      <c r="B13" s="53">
        <v>1</v>
      </c>
      <c r="C13" s="53">
        <v>10</v>
      </c>
      <c r="D13" s="54">
        <v>724.15</v>
      </c>
      <c r="E13" s="53" t="s">
        <v>45</v>
      </c>
      <c r="F13" s="55">
        <v>82571385.029998392</v>
      </c>
    </row>
    <row r="14" spans="1:7" s="51" customFormat="1" x14ac:dyDescent="0.2">
      <c r="B14" s="53">
        <v>1</v>
      </c>
      <c r="C14" s="53">
        <v>11</v>
      </c>
      <c r="D14" s="54">
        <v>715.2</v>
      </c>
      <c r="E14" s="53" t="s">
        <v>46</v>
      </c>
      <c r="F14" s="55">
        <v>81431184.447394475</v>
      </c>
    </row>
    <row r="15" spans="1:7" s="51" customFormat="1" x14ac:dyDescent="0.2">
      <c r="B15" s="53">
        <v>1</v>
      </c>
      <c r="C15" s="53">
        <v>12</v>
      </c>
      <c r="D15" s="54">
        <v>706.26</v>
      </c>
      <c r="E15" s="53" t="s">
        <v>47</v>
      </c>
      <c r="F15" s="55">
        <v>80290995.474612206</v>
      </c>
    </row>
    <row r="16" spans="1:7" s="51" customFormat="1" x14ac:dyDescent="0.2">
      <c r="B16" s="53">
        <v>1</v>
      </c>
      <c r="C16" s="53">
        <v>13</v>
      </c>
      <c r="D16" s="54">
        <v>652.33079999999995</v>
      </c>
      <c r="E16" s="53" t="s">
        <v>48</v>
      </c>
      <c r="F16" s="55">
        <v>74828876.25151889</v>
      </c>
    </row>
    <row r="17" spans="2:6" s="51" customFormat="1" x14ac:dyDescent="0.2">
      <c r="B17" s="53">
        <v>1</v>
      </c>
      <c r="C17" s="53">
        <v>14</v>
      </c>
      <c r="D17" s="54">
        <v>674.17</v>
      </c>
      <c r="E17" s="53" t="s">
        <v>49</v>
      </c>
      <c r="F17" s="55">
        <v>75821748.197596535</v>
      </c>
    </row>
    <row r="18" spans="2:6" s="51" customFormat="1" x14ac:dyDescent="0.2">
      <c r="B18" s="53">
        <v>1</v>
      </c>
      <c r="C18" s="53">
        <v>15</v>
      </c>
      <c r="D18" s="54">
        <v>656.95</v>
      </c>
      <c r="E18" s="53" t="s">
        <v>50</v>
      </c>
      <c r="F18" s="55">
        <v>74683579.333778456</v>
      </c>
    </row>
    <row r="19" spans="2:6" s="51" customFormat="1" x14ac:dyDescent="0.2">
      <c r="B19" s="53">
        <v>1</v>
      </c>
      <c r="C19" s="53">
        <v>16</v>
      </c>
      <c r="D19" s="54">
        <v>703.22</v>
      </c>
      <c r="E19" s="53" t="s">
        <v>51</v>
      </c>
      <c r="F19" s="55">
        <v>81272280.818699837</v>
      </c>
    </row>
    <row r="20" spans="2:6" s="51" customFormat="1" x14ac:dyDescent="0.2">
      <c r="B20" s="53">
        <v>1</v>
      </c>
      <c r="C20" s="53">
        <v>17</v>
      </c>
      <c r="D20" s="54">
        <v>712.33</v>
      </c>
      <c r="E20" s="53" t="s">
        <v>52</v>
      </c>
      <c r="F20" s="55">
        <v>82564535.235234752</v>
      </c>
    </row>
    <row r="21" spans="2:6" s="51" customFormat="1" x14ac:dyDescent="0.2">
      <c r="B21" s="53">
        <v>1</v>
      </c>
      <c r="C21" s="53">
        <v>21</v>
      </c>
      <c r="D21" s="54">
        <v>602.95000000000005</v>
      </c>
      <c r="E21" s="53" t="s">
        <v>53</v>
      </c>
      <c r="F21" s="55">
        <v>70013447.313042238</v>
      </c>
    </row>
    <row r="22" spans="2:6" s="51" customFormat="1" x14ac:dyDescent="0.2">
      <c r="B22" s="53">
        <v>1</v>
      </c>
      <c r="C22" s="53">
        <v>22</v>
      </c>
      <c r="D22" s="54">
        <v>620.73</v>
      </c>
      <c r="E22" s="53" t="s">
        <v>54</v>
      </c>
      <c r="F22" s="55">
        <v>72069500.285008669</v>
      </c>
    </row>
    <row r="23" spans="2:6" s="51" customFormat="1" x14ac:dyDescent="0.2">
      <c r="B23" s="53">
        <v>1</v>
      </c>
      <c r="C23" s="53">
        <v>23</v>
      </c>
      <c r="D23" s="54">
        <v>632.89</v>
      </c>
      <c r="E23" s="53" t="s">
        <v>55</v>
      </c>
      <c r="F23" s="55">
        <v>73496033.898554042</v>
      </c>
    </row>
    <row r="24" spans="2:6" s="51" customFormat="1" x14ac:dyDescent="0.2">
      <c r="B24" s="53">
        <v>1</v>
      </c>
      <c r="C24" s="53">
        <v>24</v>
      </c>
      <c r="D24" s="54">
        <v>664.44</v>
      </c>
      <c r="E24" s="53" t="s">
        <v>56</v>
      </c>
      <c r="F24" s="55">
        <v>77516991.132844061</v>
      </c>
    </row>
    <row r="25" spans="2:6" s="51" customFormat="1" x14ac:dyDescent="0.2">
      <c r="B25" s="53">
        <v>1</v>
      </c>
      <c r="C25" s="53">
        <v>25</v>
      </c>
      <c r="D25" s="54">
        <v>664.38</v>
      </c>
      <c r="E25" s="53" t="s">
        <v>57</v>
      </c>
      <c r="F25" s="55">
        <v>77521716.330248788</v>
      </c>
    </row>
    <row r="26" spans="2:6" s="51" customFormat="1" x14ac:dyDescent="0.2">
      <c r="B26" s="53">
        <v>1</v>
      </c>
      <c r="C26" s="53">
        <v>26</v>
      </c>
      <c r="D26" s="54">
        <v>671.03</v>
      </c>
      <c r="E26" s="53" t="s">
        <v>58</v>
      </c>
      <c r="F26" s="55">
        <v>77526220.941042498</v>
      </c>
    </row>
    <row r="27" spans="2:6" s="51" customFormat="1" x14ac:dyDescent="0.2">
      <c r="B27" s="53">
        <v>1</v>
      </c>
      <c r="C27" s="53">
        <v>27</v>
      </c>
      <c r="D27" s="54">
        <v>667.11</v>
      </c>
      <c r="E27" s="53" t="s">
        <v>59</v>
      </c>
      <c r="F27" s="55">
        <v>77530028.962538227</v>
      </c>
    </row>
    <row r="28" spans="2:6" s="51" customFormat="1" x14ac:dyDescent="0.2">
      <c r="B28" s="53">
        <v>1</v>
      </c>
      <c r="C28" s="53">
        <v>28</v>
      </c>
      <c r="D28" s="54">
        <v>656.3</v>
      </c>
      <c r="E28" s="53" t="s">
        <v>60</v>
      </c>
      <c r="F28" s="55">
        <v>76159698.495519534</v>
      </c>
    </row>
    <row r="29" spans="2:6" s="51" customFormat="1" x14ac:dyDescent="0.2">
      <c r="B29" s="53">
        <v>6</v>
      </c>
      <c r="C29" s="53">
        <v>1</v>
      </c>
      <c r="D29" s="54">
        <v>925.59</v>
      </c>
      <c r="E29" s="53" t="s">
        <v>61</v>
      </c>
      <c r="F29" s="55">
        <v>107744972.88724969</v>
      </c>
    </row>
    <row r="30" spans="2:6" s="51" customFormat="1" x14ac:dyDescent="0.2">
      <c r="B30" s="53">
        <v>6</v>
      </c>
      <c r="C30" s="53">
        <v>2</v>
      </c>
      <c r="D30" s="54">
        <v>1050.7520999999999</v>
      </c>
      <c r="E30" s="53" t="s">
        <v>62</v>
      </c>
      <c r="F30" s="55">
        <v>121990444.61788884</v>
      </c>
    </row>
    <row r="31" spans="2:6" s="51" customFormat="1" x14ac:dyDescent="0.2">
      <c r="B31" s="53">
        <v>6</v>
      </c>
      <c r="C31" s="53">
        <v>17</v>
      </c>
      <c r="D31" s="54">
        <v>1229.83</v>
      </c>
      <c r="E31" s="53" t="s">
        <v>63</v>
      </c>
      <c r="F31" s="55">
        <v>142983428.58357099</v>
      </c>
    </row>
    <row r="32" spans="2:6" s="51" customFormat="1" x14ac:dyDescent="0.2">
      <c r="B32" s="53">
        <v>7</v>
      </c>
      <c r="C32" s="53">
        <v>1</v>
      </c>
      <c r="D32" s="54">
        <v>2175.9203000000002</v>
      </c>
      <c r="E32" s="53" t="s">
        <v>64</v>
      </c>
      <c r="F32" s="55">
        <v>249667426.31104219</v>
      </c>
    </row>
    <row r="33" spans="2:6" s="51" customFormat="1" x14ac:dyDescent="0.2">
      <c r="B33" s="53">
        <v>7</v>
      </c>
      <c r="C33" s="53">
        <v>2</v>
      </c>
      <c r="D33" s="54">
        <v>2995.8</v>
      </c>
      <c r="E33" s="53" t="s">
        <v>65</v>
      </c>
      <c r="F33" s="55">
        <v>342058642.28471863</v>
      </c>
    </row>
    <row r="34" spans="2:6" s="51" customFormat="1" x14ac:dyDescent="0.2">
      <c r="B34" s="53">
        <v>7</v>
      </c>
      <c r="C34" s="53">
        <v>3</v>
      </c>
      <c r="D34" s="54">
        <v>3051.59</v>
      </c>
      <c r="E34" s="53" t="s">
        <v>66</v>
      </c>
      <c r="F34" s="55">
        <v>346189718.67720032</v>
      </c>
    </row>
    <row r="35" spans="2:6" s="51" customFormat="1" x14ac:dyDescent="0.2">
      <c r="B35" s="56">
        <v>4</v>
      </c>
      <c r="C35" s="56">
        <v>1</v>
      </c>
      <c r="D35" s="57">
        <v>624.12699999999995</v>
      </c>
      <c r="E35" s="56" t="s">
        <v>67</v>
      </c>
      <c r="F35" s="58">
        <v>62756623.62525332</v>
      </c>
    </row>
    <row r="36" spans="2:6" s="51" customFormat="1" x14ac:dyDescent="0.2">
      <c r="B36" s="53">
        <v>4</v>
      </c>
      <c r="C36" s="53">
        <v>2</v>
      </c>
      <c r="D36" s="54">
        <v>631.92570000000001</v>
      </c>
      <c r="E36" s="53" t="s">
        <v>68</v>
      </c>
      <c r="F36" s="55">
        <v>63540791.07941933</v>
      </c>
    </row>
    <row r="37" spans="2:6" s="51" customFormat="1" x14ac:dyDescent="0.2">
      <c r="B37" s="53">
        <v>4</v>
      </c>
      <c r="C37" s="53">
        <v>3</v>
      </c>
      <c r="D37" s="54">
        <v>631.95740000000001</v>
      </c>
      <c r="E37" s="53" t="s">
        <v>69</v>
      </c>
      <c r="F37" s="55">
        <v>63543978.547625192</v>
      </c>
    </row>
    <row r="38" spans="2:6" s="51" customFormat="1" x14ac:dyDescent="0.2">
      <c r="B38" s="53">
        <v>4</v>
      </c>
      <c r="C38" s="53">
        <v>4</v>
      </c>
      <c r="D38" s="54">
        <v>538.37400000000002</v>
      </c>
      <c r="E38" s="53" t="s">
        <v>70</v>
      </c>
      <c r="F38" s="55">
        <v>54134069.648680694</v>
      </c>
    </row>
    <row r="39" spans="2:6" s="51" customFormat="1" x14ac:dyDescent="0.2">
      <c r="B39" s="53">
        <v>4</v>
      </c>
      <c r="C39" s="53">
        <v>5</v>
      </c>
      <c r="D39" s="54">
        <v>680.09280000000001</v>
      </c>
      <c r="E39" s="53" t="s">
        <v>71</v>
      </c>
      <c r="F39" s="55">
        <v>68384043.43962796</v>
      </c>
    </row>
    <row r="40" spans="2:6" s="51" customFormat="1" x14ac:dyDescent="0.2">
      <c r="B40" s="53">
        <v>3</v>
      </c>
      <c r="C40" s="53">
        <v>1</v>
      </c>
      <c r="D40" s="54">
        <v>1400.0037</v>
      </c>
      <c r="E40" s="53" t="s">
        <v>72</v>
      </c>
      <c r="F40" s="59">
        <v>153474315.75587603</v>
      </c>
    </row>
    <row r="41" spans="2:6" s="51" customFormat="1" x14ac:dyDescent="0.2">
      <c r="B41" s="53">
        <v>3</v>
      </c>
      <c r="C41" s="53">
        <v>4</v>
      </c>
      <c r="D41" s="54">
        <v>1260.0033000000001</v>
      </c>
      <c r="E41" s="53" t="s">
        <v>73</v>
      </c>
      <c r="F41" s="59">
        <v>138126880.89156181</v>
      </c>
    </row>
    <row r="42" spans="2:6" s="51" customFormat="1" x14ac:dyDescent="0.2">
      <c r="B42" s="53">
        <v>3</v>
      </c>
      <c r="C42" s="53">
        <v>5</v>
      </c>
      <c r="D42" s="54">
        <v>1260.0033000000001</v>
      </c>
      <c r="E42" s="53" t="s">
        <v>74</v>
      </c>
      <c r="F42" s="59">
        <v>138126880.89156181</v>
      </c>
    </row>
    <row r="43" spans="2:6" s="51" customFormat="1" x14ac:dyDescent="0.2">
      <c r="B43" s="53">
        <v>3</v>
      </c>
      <c r="C43" s="53">
        <v>18</v>
      </c>
      <c r="D43" s="54">
        <v>1276.0842</v>
      </c>
      <c r="E43" s="53" t="s">
        <v>75</v>
      </c>
      <c r="F43" s="59">
        <v>139889737.03561243</v>
      </c>
    </row>
    <row r="44" spans="2:6" s="51" customFormat="1" x14ac:dyDescent="0.2">
      <c r="B44" s="53">
        <v>3</v>
      </c>
      <c r="C44" s="53">
        <v>19</v>
      </c>
      <c r="D44" s="54">
        <v>1275.5542</v>
      </c>
      <c r="E44" s="53" t="s">
        <v>76</v>
      </c>
      <c r="F44" s="59">
        <v>139831636.19819993</v>
      </c>
    </row>
    <row r="45" spans="2:6" s="51" customFormat="1" x14ac:dyDescent="0.2">
      <c r="B45" s="53">
        <v>3</v>
      </c>
      <c r="C45" s="53">
        <v>20</v>
      </c>
      <c r="D45" s="54">
        <v>1275.0242000000001</v>
      </c>
      <c r="E45" s="53" t="s">
        <v>77</v>
      </c>
      <c r="F45" s="59">
        <v>139773535.36078742</v>
      </c>
    </row>
    <row r="46" spans="2:6" s="51" customFormat="1" x14ac:dyDescent="0.2">
      <c r="B46" s="53">
        <v>3</v>
      </c>
      <c r="C46" s="53">
        <v>21</v>
      </c>
      <c r="D46" s="54">
        <v>1274.4940999999999</v>
      </c>
      <c r="E46" s="53" t="s">
        <v>78</v>
      </c>
      <c r="F46" s="59">
        <v>139715423.56095275</v>
      </c>
    </row>
    <row r="47" spans="2:6" s="51" customFormat="1" x14ac:dyDescent="0.2">
      <c r="B47" s="53">
        <v>3</v>
      </c>
      <c r="C47" s="53">
        <v>22</v>
      </c>
      <c r="D47" s="54">
        <v>1415.4829999999999</v>
      </c>
      <c r="E47" s="53" t="s">
        <v>79</v>
      </c>
      <c r="F47" s="60">
        <v>155171221.96825242</v>
      </c>
    </row>
    <row r="48" spans="2:6" s="51" customFormat="1" x14ac:dyDescent="0.2">
      <c r="F48" s="61">
        <f>SUM(F13:F47)</f>
        <v>4002401993.5127134</v>
      </c>
    </row>
    <row r="52" spans="1:8" x14ac:dyDescent="0.2">
      <c r="E52" s="41"/>
    </row>
    <row r="53" spans="1:8" x14ac:dyDescent="0.2">
      <c r="E53" s="41"/>
      <c r="H53" s="41"/>
    </row>
    <row r="54" spans="1:8" x14ac:dyDescent="0.2">
      <c r="A54" s="41"/>
      <c r="B54" s="41"/>
      <c r="C54" s="41"/>
      <c r="F54" s="41"/>
    </row>
    <row r="55" spans="1:8" x14ac:dyDescent="0.2">
      <c r="F55" s="84" t="s">
        <v>107</v>
      </c>
      <c r="G55" s="84"/>
    </row>
    <row r="56" spans="1:8" x14ac:dyDescent="0.2">
      <c r="F56" s="84" t="s">
        <v>108</v>
      </c>
      <c r="G56" s="84"/>
    </row>
  </sheetData>
  <mergeCells count="3">
    <mergeCell ref="F56:G56"/>
    <mergeCell ref="F55:G55"/>
    <mergeCell ref="A6:G6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75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l0hxLl8VJ5/0pTUU1X4M+W0m1SCLjCoRYKpmtxHkRoA=</DigestValue>
    </Reference>
    <Reference Type="http://www.w3.org/2000/09/xmldsig#Object" URI="#idOfficeObject">
      <DigestMethod Algorithm="http://www.w3.org/2001/04/xmlenc#sha256"/>
      <DigestValue>a1UoSa3hiqTjIwYCYdKJm22JuCjJxjBBGA/N2JKFd+I=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898lY6PdGcDdDhRjR4jOD+uBVvqRUVNlxtXKX81wmzA=</DigestValue>
    </Reference>
  </SignedInfo>
  <SignatureValue>q+TK5nC3z1IVQnewn/Q1MyZByK96zxLUeujf74k7KkPTbUsm4Jq3+D8gK4ArgYmftgwFtq44wz09
a6C8sMfkQpg2LjJhi3EyaoA/khWIfLaZYPcKY3jOzxwVBZ4ggK7MkzO6sYSnB6p3zZkcG9xjiU04
biKyRHAukez0HvJeiv4Sx25rOCXnc45AIGBMHSVdNSZ0Lfu2k2vFON5PD+SIu9VXfsLQXuLeicfs
jah/4OgmuEUHIePcL9sFRxXxUt8UI+ZNVLgDO/l1Y4x/RnyaQZOTlMNB4HigSRhK8zkLu4hiX0oM
fr13ufFlh5v0JQFQ9sl5OZgpJq/dIJvq4yhuhA==</SignatureValue>
  <KeyInfo>
    <X509Data>
      <X509Certificate>MIIIhDCCBmygAwIBAgIQYPsFdgkLhZFkZmLIkJJUWTANBgkqhkiG9w0BAQsFADCBgTEWMBQGA1UEBRMNUlVDODAwODAwOTktMDERMA8GA1UEAxMIVklUIFMuQS4xODA2BgNVBAsML1ByZXN0YWRvciBDdWFsaWZpY2FkbyBkZSBTZXJ2aWNpb3MgZGUgQ29uZmlhbnphMQ0wCwYDVQQKDARJQ1BQMQswCQYDVQQGEwJQWTAeFw0yMzA1MTgxNzM5MjBaFw0yNTA1MTgxNzM5MjBaMIGyMRAwDgYDVQQqDAdPUkxBTkRPMRgwFgYDVQQEDA9QRU5ORVIgRMOcUktTRU4xETAPBgNVBAUTCENJODAyNzE4MSAwHgYDVQQDDBdPUkxBTkRPIFBFTk5FUiBEw5xSS1NFTjELMAkGA1UECwwCRjIxNTAzBgNVBAoMLENFUlRJRklDQURPIENVQUxJRklDQURPIERFIEZJUk1BIEVMRUNUUk9OSUNBMQswCQYDVQQGEwJQWTCCASIwDQYJKoZIhvcNAQEBBQADggEPADCCAQoCggEBAP/uI+dm3rEEXTV4DIBl+etwAs/AV2RgC7cyXL6fEBvo1zWj9JkA2VuHu0B71aNbQ82mvcSY+DBsuMhRmRhe60TKQayZrgBj12bHkNE9BETIHfMZmn7aLxIMpAE6J2D8Xt4RMLMxaHr2PYhTTTCxMtATsYiC6I3Rnl5ab0xV8eBsoSEuDTVVbE7RD63FoVDvb+iy4wV2NH2dkNZ/z3xug2HNlc4YBIPGUL4RovLNHTyU5Tnqv2/PMYi/K0J/hmITszxyn2ID+qToCufI4+niBUIR+Lza6/Li861p44rhSi9HfkQU5QN4gmarf8sSfCi5ZXDXv/g/nLLNacLvU1qWq4kCAwEAAaOCA8MwggO/MAwGA1UdEwEB/wQCMAAwDgYDVR0PAQH/BAQDAgXgMCwGA1UdJQEB/wQiMCAGCCsGAQUFBwMEBggrBgEFBQcDAgYKKwYBBAGCNxQCAjAdBgNVHQ4EFgQUA5JB4ZSaeBa8nIzJykkig7o6Pys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T1BFTk5FUkBQRU5OR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kiKJyJwQaAnHAixIPeO8+bgfzkqNIZDdO8RMXt4bjhZxujPe7ttvq7rO+QnjlPImfyVenP/h/kOnaAE6Am+BzKGWUcq3j5JZ+AYZkGjx1AIMZYXDiQYDhM39Lx/X9c+WFUF8KyA7axSSviBOMd5lmwl5HlbTqr/eERc7LkQAQpbZaJTwzugMRYao2ZWbAqd7O3YCnfoEGemk0nYOFRWv2Hdea2yH107xzIgijdOdyeRIbO3tYjd8egmvUUmkTqZtwhu/w6VmLBUQRBOYjybK5ZB7fg+vwOtekwPceDHkgosmV0A8hsxpiUlPUumIUnCjb0LsPv6XZO90lewLhTcdbFC7RJXNMvMRLnHufVSDWbzV1mKYuwCmiDt0Xe1tk9YyRz8D35FGKHpjceebOfVDPJR3cjKnKKmQ3GqZwodg0UxRKvKre18GCTa3tqvEXDZb8fq3zJYgX0iLaOoQyB9D+g/VagOTJVYDuolalO03BhAk5IqfNUWtB2Yn4HDpoHK8/FAF7T5wIrW1OTmd8hPxu7M2DEOmCWM34v+BHw3fBp7FHc2UNpqoq0fGbYHKZ2kRHg8NjRvMw4PXOV+aGoBrkomP3u5AyAREHQ2228txGtDMbBry6e7VoncJfIgDmswHyMuMeclY6oMcyBBWwcQiU8ubZS+2VBaIszed6W6Oq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9hkTQ75JAfW23smmIrr+KrL38a95DOPJIMJM2bZ4cJo=</DigestValue>
      </Reference>
      <Reference URI="/xl/calcChain.xml?ContentType=application/vnd.openxmlformats-officedocument.spreadsheetml.calcChain+xml">
        <DigestMethod Algorithm="http://www.w3.org/2001/04/xmlenc#sha256"/>
        <DigestValue>+38i3XvtZf34/wUx9AINeLHXtijoPogRtjxjfEyhfgY=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drawing1.xml?ContentType=application/vnd.openxmlformats-officedocument.drawing+xml">
        <DigestMethod Algorithm="http://www.w3.org/2001/04/xmlenc#sha256"/>
        <DigestValue>tu9QkFodcZmv+c6XcHh8OJ0v+ROoNN8t1rNHfI2NKKA=</DigestValue>
      </Reference>
      <Reference URI="/xl/drawings/drawing2.xml?ContentType=application/vnd.openxmlformats-officedocument.drawing+xml">
        <DigestMethod Algorithm="http://www.w3.org/2001/04/xmlenc#sha256"/>
        <DigestValue>YJwUmypyrjDh5G9CgTTBqWz4i9hzE0vxfcLBLS5qnhA=</DigestValue>
      </Reference>
      <Reference URI="/xl/drawings/drawing3.xml?ContentType=application/vnd.openxmlformats-officedocument.drawing+xml">
        <DigestMethod Algorithm="http://www.w3.org/2001/04/xmlenc#sha256"/>
        <DigestValue>xjmZ2M7naBcRMxVEXDMRvysyw89PjNRdlK5l37fnlzo=</DigestValue>
      </Reference>
      <Reference URI="/xl/drawings/drawing4.xml?ContentType=application/vnd.openxmlformats-officedocument.drawing+xml">
        <DigestMethod Algorithm="http://www.w3.org/2001/04/xmlenc#sha256"/>
        <DigestValue>Eoj7+I9QNwc0y17qiUnkPwosBkHzMz1WBVQy5qXaLYg=</DigestValue>
      </Reference>
      <Reference URI="/xl/drawings/drawing5.xml?ContentType=application/vnd.openxmlformats-officedocument.drawing+xml">
        <DigestMethod Algorithm="http://www.w3.org/2001/04/xmlenc#sha256"/>
        <DigestValue>WFSW0MvyPf/wMbprF6TQtTHjYX1eyShC7Jjtul41eF4=</DigestValue>
      </Reference>
      <Reference URI="/xl/drawings/drawing6.xml?ContentType=application/vnd.openxmlformats-officedocument.drawing+xml">
        <DigestMethod Algorithm="http://www.w3.org/2001/04/xmlenc#sha256"/>
        <DigestValue>HcvAwV3ABLIbYGof+hqfY5zdUz51RCDv6GVzBR8DvAw=</DigestValue>
      </Reference>
      <Reference URI="/xl/drawings/drawing7.xml?ContentType=application/vnd.openxmlformats-officedocument.drawing+xml">
        <DigestMethod Algorithm="http://www.w3.org/2001/04/xmlenc#sha256"/>
        <DigestValue>7MXdExK3F89ujY+4a7//9UPnT4SOWG6qFHt4hf5Ou2A=</DigestValue>
      </Reference>
      <Reference URI="/xl/media/image1.jpeg?ContentType=image/jpeg">
        <DigestMethod Algorithm="http://www.w3.org/2001/04/xmlenc#sha256"/>
        <DigestValue>DlkXnIayVPL4W2QGdV617DoUkEtN1EmDq/Q/UutbjDw=</DigestValue>
      </Reference>
      <Reference URI="/xl/media/image2.jpeg?ContentType=image/jpeg">
        <DigestMethod Algorithm="http://www.w3.org/2001/04/xmlenc#sha256"/>
        <DigestValue>Tg1+UWhHdFEcOuVp7c+lNobQAh8N7+553ybu9VjyoOg=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2zNw7QvlwvUUFgjC/+a6zk/+A5s2Vqd4B3Gmqm1mTzw=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pn02h8Wx1dkFu998QdVWH4YqkEW17m3SkJwxdBrVmqU=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pn02h8Wx1dkFu998QdVWH4YqkEW17m3SkJwxdBrVmqU=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pn02h8Wx1dkFu998QdVWH4YqkEW17m3SkJwxdBrVmqU=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Gp/gPlLfWk18xmTIhV0o6ThE8xmjer7UijyNqmS1VR4=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pn02h8Wx1dkFu998QdVWH4YqkEW17m3SkJwxdBrVmqU=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NtMO2Ji1RmxISY6KsMWDxquS1cb/8wj5RU6nf8hM3wc=</DigestValue>
      </Reference>
      <Reference URI="/xl/sharedStrings.xml?ContentType=application/vnd.openxmlformats-officedocument.spreadsheetml.sharedStrings+xml">
        <DigestMethod Algorithm="http://www.w3.org/2001/04/xmlenc#sha256"/>
        <DigestValue>98v4DkV37JIXwv9nQfNgvpXb52/khrbEq0KoyQjnNWI=</DigestValue>
      </Reference>
      <Reference URI="/xl/styles.xml?ContentType=application/vnd.openxmlformats-officedocument.spreadsheetml.styles+xml">
        <DigestMethod Algorithm="http://www.w3.org/2001/04/xmlenc#sha256"/>
        <DigestValue>DESE0izH5tmWz+i6yARaNTvonpD56Zfxv13zRWjBlb8=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iavOMtE1Stqzkvpur0jqHYuBClKxMNOlxWUXNwBZWto=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sheet1.xml?ContentType=application/vnd.openxmlformats-officedocument.spreadsheetml.worksheet+xml">
        <DigestMethod Algorithm="http://www.w3.org/2001/04/xmlenc#sha256"/>
        <DigestValue>FI7Ru++f07CJiEnlfYKx1yQ1DL57xmaXh02703L6I7A=</DigestValue>
      </Reference>
      <Reference URI="/xl/worksheets/sheet2.xml?ContentType=application/vnd.openxmlformats-officedocument.spreadsheetml.worksheet+xml">
        <DigestMethod Algorithm="http://www.w3.org/2001/04/xmlenc#sha256"/>
        <DigestValue>VeYAxR9ptv9fbBrLbJ8RjOfQwuLxdNd0CsxD8wLtLX0=</DigestValue>
      </Reference>
      <Reference URI="/xl/worksheets/sheet3.xml?ContentType=application/vnd.openxmlformats-officedocument.spreadsheetml.worksheet+xml">
        <DigestMethod Algorithm="http://www.w3.org/2001/04/xmlenc#sha256"/>
        <DigestValue>NWk4ZX3Hx2LLGxQrw6puRWX9c10Ft/4WeCBvD7GasNE=</DigestValue>
      </Reference>
      <Reference URI="/xl/worksheets/sheet4.xml?ContentType=application/vnd.openxmlformats-officedocument.spreadsheetml.worksheet+xml">
        <DigestMethod Algorithm="http://www.w3.org/2001/04/xmlenc#sha256"/>
        <DigestValue>uy9XAZy+ZiUqXYUJc1Vd0qy6zLp7IWV5EzC8S+CZWQ4=</DigestValue>
      </Reference>
      <Reference URI="/xl/worksheets/sheet5.xml?ContentType=application/vnd.openxmlformats-officedocument.spreadsheetml.worksheet+xml">
        <DigestMethod Algorithm="http://www.w3.org/2001/04/xmlenc#sha256"/>
        <DigestValue>+SzLmOrVabh5mWwLQohWgGm5GFOt8w0rJWtxzlFGhkc=</DigestValue>
      </Reference>
      <Reference URI="/xl/worksheets/sheet6.xml?ContentType=application/vnd.openxmlformats-officedocument.spreadsheetml.worksheet+xml">
        <DigestMethod Algorithm="http://www.w3.org/2001/04/xmlenc#sha256"/>
        <DigestValue>QGOGsqUmwC3uoH91/W+7brw2THdbfKVAat5CID/tSk0=</DigestValue>
      </Reference>
      <Reference URI="/xl/worksheets/sheet7.xml?ContentType=application/vnd.openxmlformats-officedocument.spreadsheetml.worksheet+xml">
        <DigestMethod Algorithm="http://www.w3.org/2001/04/xmlenc#sha256"/>
        <DigestValue>Uiy78tfmalOsg9KJNDhUwbCCw3hh8tpuKv55zOZlxQE=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2023-08-14T18:28:55Z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2023-08-14T18:28:55Z</xd:SigningTime>
          <xd:SigningCertificate>
            <xd:Cert>
              <xd:CertDigest>
                <DigestMethod Algorithm="http://www.w3.org/2001/04/xmlenc#sha256"/>
                <DigestValue>3RICrrXywAigv5fhIHdynq+J1gENZoAP75pb7Ps+r0M=</DigestValue>
              </xd:CertDigest>
              <xd:IssuerSerial>
                <X509IssuerName>C=PY, O=ICPP, OU=Prestador Cualificado de Servicios de Confianza, CN=VIT S.A., SERIALNUMBER=RUC80080099-0</X509IssuerName>
                <X509SerialNumber>128909264870614654504233145495108867161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Índice</vt:lpstr>
      <vt:lpstr>1</vt:lpstr>
      <vt:lpstr>2</vt:lpstr>
      <vt:lpstr>3</vt:lpstr>
      <vt:lpstr>4</vt:lpstr>
      <vt:lpstr>5</vt:lpstr>
      <vt:lpstr>6</vt:lpstr>
      <vt:lpstr>'2'!Área_de_impresión</vt:lpstr>
      <vt:lpstr>'3'!Área_de_impresión</vt:lpstr>
      <vt:lpstr>'4'!Área_de_impresión</vt:lpstr>
      <vt:lpstr>'5'!Área_de_impresión</vt:lpstr>
      <vt:lpstr>'6'!Área_de_impresión</vt:lpstr>
      <vt:lpstr>Índice!Área_de_impresión</vt:lpstr>
    </vt:vector>
  </TitlesOfParts>
  <Company>Comisión Nacional de Valores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Ana Benitez</cp:lastModifiedBy>
  <cp:lastPrinted>2022-04-25T13:12:54Z</cp:lastPrinted>
  <dcterms:created xsi:type="dcterms:W3CDTF">2006-11-30T13:09:28Z</dcterms:created>
  <dcterms:modified xsi:type="dcterms:W3CDTF">2023-08-14T18:28:47Z</dcterms:modified>
</cp:coreProperties>
</file>